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Lopende opdrachten\Deventer\onderhoud en reiningen civiele deel 2025\Leidraad Pve en bijlagen\Bijlage 2_Inschrijfstaat\"/>
    </mc:Choice>
  </mc:AlternateContent>
  <xr:revisionPtr revIDLastSave="0" documentId="13_ncr:1_{E257174C-5350-49DC-903F-0F259AD7F0BC}" xr6:coauthVersionLast="47" xr6:coauthVersionMax="47" xr10:uidLastSave="{00000000-0000-0000-0000-000000000000}"/>
  <bookViews>
    <workbookView xWindow="-120" yWindow="-120" windowWidth="51840" windowHeight="21240" xr2:uid="{00000000-000D-0000-FFFF-FFFF00000000}"/>
  </bookViews>
  <sheets>
    <sheet name="Blad1" sheetId="1" r:id="rId1"/>
    <sheet name="Objecten" sheetId="4" r:id="rId2"/>
    <sheet name="Blad2" sheetId="2" r:id="rId3"/>
    <sheet name="Blad3" sheetId="3" r:id="rId4"/>
  </sheets>
  <externalReferences>
    <externalReference r:id="rId5"/>
  </externalReferences>
  <definedNames>
    <definedName name="_xlnm._FilterDatabase" localSheetId="1" hidden="1">Objecten!$A$3:$M$204</definedName>
    <definedName name="_xlnm.Print_Area" localSheetId="0">Blad1!$A$1:$F$114</definedName>
    <definedName name="_xlnm.Print_Area" localSheetId="1">Objecten!$A$1:$M$204</definedName>
    <definedName name="_xlnm.Print_Titles" localSheetId="1">Objecten!$1:$3</definedName>
    <definedName name="cw">[1]Prijsformulier!#REF!</definedName>
    <definedName name="dr">[1]Prijsformulier!#REF!</definedName>
    <definedName name="hd">[1]Prijsformulier!#REF!</definedName>
    <definedName name="hw">[1]Prijsformulier!#REF!</definedName>
    <definedName name="ins">[1]Prijsformulier!#REF!</definedName>
    <definedName name="man">[1]Prijsformulier!#REF!</definedName>
    <definedName name="vw">[1]Prijsformulier!#REF!</definedName>
    <definedName name="Z_99338BB2_1569_46E1_8B0D_8FBFA614C213_.wvu.FilterData" localSheetId="1" hidden="1">Objecten!$A$3:$K$185</definedName>
    <definedName name="Z_99338BB2_1569_46E1_8B0D_8FBFA614C213_.wvu.PrintArea" localSheetId="1" hidden="1">Objecten!$A$1:$K$185</definedName>
    <definedName name="Z_99338BB2_1569_46E1_8B0D_8FBFA614C213_.wvu.PrintTitles" localSheetId="1" hidden="1">Objecten!$1:$3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0" i="1" l="1"/>
  <c r="D21" i="1"/>
  <c r="D20" i="1"/>
  <c r="D100" i="1"/>
  <c r="D99" i="1"/>
  <c r="F55" i="1" l="1"/>
  <c r="F56" i="1"/>
  <c r="F57" i="1"/>
  <c r="F58" i="1"/>
  <c r="F59" i="1"/>
  <c r="F60" i="1"/>
  <c r="F61" i="1"/>
  <c r="F62" i="1"/>
  <c r="F63" i="1"/>
  <c r="F64" i="1"/>
  <c r="F54" i="1"/>
  <c r="F65" i="1" l="1"/>
  <c r="D31" i="1"/>
  <c r="D33" i="1" l="1"/>
  <c r="D78" i="1" l="1"/>
  <c r="D79" i="1"/>
  <c r="D80" i="1"/>
  <c r="D97" i="1" l="1"/>
  <c r="D101" i="1"/>
  <c r="D98" i="1"/>
  <c r="D32" i="1"/>
  <c r="D34" i="1"/>
  <c r="D43" i="1"/>
  <c r="D17" i="1"/>
  <c r="D18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77" i="1"/>
  <c r="D76" i="1"/>
  <c r="D75" i="1"/>
  <c r="D30" i="1"/>
  <c r="D19" i="1"/>
  <c r="D22" i="1" l="1"/>
  <c r="D35" i="1"/>
  <c r="B108" i="1" s="1"/>
  <c r="D102" i="1"/>
  <c r="B111" i="1" s="1"/>
  <c r="D44" i="1"/>
  <c r="B109" i="1" s="1"/>
  <c r="B107" i="1"/>
  <c r="B112" i="1" l="1"/>
</calcChain>
</file>

<file path=xl/sharedStrings.xml><?xml version="1.0" encoding="utf-8"?>
<sst xmlns="http://schemas.openxmlformats.org/spreadsheetml/2006/main" count="1516" uniqueCount="699">
  <si>
    <t>Onderdeel</t>
  </si>
  <si>
    <t>Totaalprijs</t>
  </si>
  <si>
    <t>Hoeveelheid</t>
  </si>
  <si>
    <t>Eenheidsprijs</t>
  </si>
  <si>
    <t>Totaalprijs per jaar</t>
  </si>
  <si>
    <t>Onderdeel 1: Totaalprijs preventief onderhoud</t>
  </si>
  <si>
    <t>Voor alle onderdelen geldt het volgende: De inschrijver biedt marktconforme prijzen aan. Abnormaal lage inschrijvingen worden uitgesloten.</t>
  </si>
  <si>
    <t>rekent de inschrijfstaat automatisch door wat de totaalprijs per onderdeel en de gehele inschrijfsom bedragen. Deze bedragen dienen</t>
  </si>
  <si>
    <t>Onderdeel 2: Totaalprijs correctief onderhoud</t>
  </si>
  <si>
    <t xml:space="preserve">In onderdeel 2 wordt een opgave gevraagd van de vaste kosten die gemaakt worden voor het oplossen van alle gemelde storingen. </t>
  </si>
  <si>
    <t>Hijsketting rioolgemaal RVS 316, L = 4m, inclusief harpsluiting en veiligheidscertificaat</t>
  </si>
  <si>
    <t>Pompkabel vervangen. L = 10m 4  X 1,5 mm2</t>
  </si>
  <si>
    <t>Pompkabel vervangen. L = 10m 7  X 1,5 mm2</t>
  </si>
  <si>
    <t>Vervangen balkeerklep 80 mm</t>
  </si>
  <si>
    <t>Vervangen balkeerklep 100 mm</t>
  </si>
  <si>
    <t>Drukopnemer Vegawell 51</t>
  </si>
  <si>
    <t>Vlotter niveauregeling</t>
  </si>
  <si>
    <t>Magneetschakelaar tot 3 kW</t>
  </si>
  <si>
    <t>Magneetschakelaar sterdriehoek tot 7,5 kW</t>
  </si>
  <si>
    <t>Thermisch blok 2 - 4,5 Amp</t>
  </si>
  <si>
    <t>Afdichten mantelbuizen</t>
  </si>
  <si>
    <t xml:space="preserve">onderhoudswerkzaamheden aangegeven worden om vervangen c.q. vernieuwd te worden. De op te geven bedragen dienen inclusief de </t>
  </si>
  <si>
    <t>benodigde arbeid en voorrijkosten te zijn voor het vervangen, vernieuwen van dit onderdeel.</t>
  </si>
  <si>
    <t xml:space="preserve">Totale inschrijfsom </t>
  </si>
  <si>
    <t>Onderdeel 1 Totaalprijs preventief onderhoud</t>
  </si>
  <si>
    <t>Onderdeel 2 Totaalprijs correctief onderhoud</t>
  </si>
  <si>
    <t xml:space="preserve">De inschrijfstaat rekent automatisch door wat de totalen per jaar per onderdeel bedragen na het invullen van de eenheidsprijs. Ook </t>
  </si>
  <si>
    <t>Totaalprijs correctief onderhoud exclusief BTW</t>
  </si>
  <si>
    <t>Totaalprijs preventief onderhoud exclusief BTW</t>
  </si>
  <si>
    <t>Geleidestangen minigemaal RVS 316 (2 stuks) voor minigemaal (set)</t>
  </si>
  <si>
    <t>Waaier pomp pomp rioolgemaal 2,6 - 4,5 kW</t>
  </si>
  <si>
    <t>Waaier pomp pomp rioolgemaal 4,6 - 6,5 kW</t>
  </si>
  <si>
    <t>Waaier pomp pomp rioolgemaal 6,6 - 9 kW</t>
  </si>
  <si>
    <t>Olie t.b.v. pomp (liter)</t>
  </si>
  <si>
    <t>In afwijking van de UAV 2012 blijven de verrekenprijzen gehandhaafd bij afwijking van meer dan 10%. Daarnaast geeft een lagere hoeveelheid ook geen recht op een vergoeding.</t>
  </si>
  <si>
    <t>Uurtarief monteur + bus voor uitvoeren van aanvullende werkzaamheden</t>
  </si>
  <si>
    <r>
      <t xml:space="preserve">in het inschrijvingsbiljet (Bijlage 2) te worden vermeld. </t>
    </r>
    <r>
      <rPr>
        <b/>
        <i/>
        <sz val="11"/>
        <color indexed="8"/>
        <rFont val="Calibri"/>
        <family val="2"/>
      </rPr>
      <t>De eenheidsprijzen zijn inclusief winst en risico.</t>
    </r>
  </si>
  <si>
    <t>Totaalprijs verrekenprijzen veelgebruikte (reserve/vervangings) onderdelen exclusief BTW</t>
  </si>
  <si>
    <t>Totaalprijs keuringskosten exclusief BTW</t>
  </si>
  <si>
    <t xml:space="preserve">Pomp rioolgemaal 1,7 - 2,5 kW </t>
  </si>
  <si>
    <t>Pomp rioolgemaal 2,6 - 4,5 kW</t>
  </si>
  <si>
    <t>Pomp rioolgemaal 4,6 - 6,5 kW</t>
  </si>
  <si>
    <t>Waaier pomp pomp rioolgemaal 1,7 - 2,5 kW</t>
  </si>
  <si>
    <t>Mechanical seal post nr. 1</t>
  </si>
  <si>
    <t>Mechanical seal post nr. 2</t>
  </si>
  <si>
    <t>Mechanical seal post nr. 3</t>
  </si>
  <si>
    <t>Onderdeel 3 Totaalprijs keuringskosten</t>
  </si>
  <si>
    <t xml:space="preserve">In onderdeel 1 wordt aangegeven wat de kosten zijn voor de preventieve onderhoudswerkzaamheden als omschreven </t>
  </si>
  <si>
    <t>Onderdeel 3: Totaalprijs keuringskosten</t>
  </si>
  <si>
    <t>Uurtarief extra reinigen met combiwagen</t>
  </si>
  <si>
    <t>Rioolgemalen &lt;10 m3</t>
  </si>
  <si>
    <t>Rioolgemalen 10-25 m3</t>
  </si>
  <si>
    <t>Rioolgemalen 25-50 m3</t>
  </si>
  <si>
    <t>Tunnelgemalen</t>
  </si>
  <si>
    <t>Vijzelgemaal</t>
  </si>
  <si>
    <t>Terugslagkleppen overstortleiding</t>
  </si>
  <si>
    <t>Overstortput met meting</t>
  </si>
  <si>
    <t>Categorie</t>
  </si>
  <si>
    <t>Aantal objecten</t>
  </si>
  <si>
    <t>Objecten</t>
  </si>
  <si>
    <t>Code</t>
  </si>
  <si>
    <t>Naam</t>
  </si>
  <si>
    <t>Adres</t>
  </si>
  <si>
    <t>Plaatsnaam</t>
  </si>
  <si>
    <t>Objecttype</t>
  </si>
  <si>
    <t>nat gemaal</t>
  </si>
  <si>
    <t>droog gemaal</t>
  </si>
  <si>
    <t>Risico profiel</t>
  </si>
  <si>
    <t>reinigings- en inspectie frequentie</t>
  </si>
  <si>
    <t>Uitvoering jaar helft</t>
  </si>
  <si>
    <t>Object categorie</t>
  </si>
  <si>
    <t>Te reinigen inhoud in m3</t>
  </si>
  <si>
    <t>Opmerking</t>
  </si>
  <si>
    <t>W0000</t>
  </si>
  <si>
    <t>RG Rielerkolk Put 10</t>
  </si>
  <si>
    <t>Bekkumerstraat 44</t>
  </si>
  <si>
    <t>DEVENTER</t>
  </si>
  <si>
    <t>Rioolgemaal</t>
  </si>
  <si>
    <t>Hoog</t>
  </si>
  <si>
    <t>1 + 2</t>
  </si>
  <si>
    <t>W0001</t>
  </si>
  <si>
    <t>RG Rielerkolk Put 14</t>
  </si>
  <si>
    <t>Vriezenbeltstraat 14</t>
  </si>
  <si>
    <t>W0002</t>
  </si>
  <si>
    <t>RG Voorstad</t>
  </si>
  <si>
    <t>Vetkampstraat 2</t>
  </si>
  <si>
    <t>W0003</t>
  </si>
  <si>
    <t>RG Groot Colmschate</t>
  </si>
  <si>
    <t>Douwelerkolkweg 2T</t>
  </si>
  <si>
    <t>Zeer hoog</t>
  </si>
  <si>
    <t>1 + ? + 2</t>
  </si>
  <si>
    <t>W0005</t>
  </si>
  <si>
    <t>RG Rielerweg 2</t>
  </si>
  <si>
    <t>Rielerweg 262</t>
  </si>
  <si>
    <t>W0006</t>
  </si>
  <si>
    <t>RG Zwolseweg</t>
  </si>
  <si>
    <t>Zwolseweg 428</t>
  </si>
  <si>
    <t>Matig</t>
  </si>
  <si>
    <t>W0007</t>
  </si>
  <si>
    <t>RG Keizerslanden</t>
  </si>
  <si>
    <t>Karel de Grotelaan 162</t>
  </si>
  <si>
    <t>Versnijder in put voor gemaal, deze omhoog halen en reinigen</t>
  </si>
  <si>
    <t>W0008</t>
  </si>
  <si>
    <t>RG Platvoet</t>
  </si>
  <si>
    <t>Marsmangaarde 82</t>
  </si>
  <si>
    <t>W0040</t>
  </si>
  <si>
    <t>SK Nijhoffgaarde</t>
  </si>
  <si>
    <t>Nijhoffgaarde x Overstichtlaan n.v.t.</t>
  </si>
  <si>
    <t>Spui- of duikerschuif</t>
  </si>
  <si>
    <t/>
  </si>
  <si>
    <t>W0041</t>
  </si>
  <si>
    <t>SK Marsmangaarde</t>
  </si>
  <si>
    <t>W0042</t>
  </si>
  <si>
    <t>SK Bredenhorst</t>
  </si>
  <si>
    <t>Bredenhorst Nabij 173</t>
  </si>
  <si>
    <t>W0043</t>
  </si>
  <si>
    <t>SK Overstichtlaan</t>
  </si>
  <si>
    <t>Overstichtlaan x Heimansweg n.v.t.</t>
  </si>
  <si>
    <t>W0044</t>
  </si>
  <si>
    <t>SK Heimansweg</t>
  </si>
  <si>
    <t>Heimansweg n.v.t.</t>
  </si>
  <si>
    <t>Nihil</t>
  </si>
  <si>
    <t>-</t>
  </si>
  <si>
    <t>W0045</t>
  </si>
  <si>
    <t>SK Sportveldenlaan A</t>
  </si>
  <si>
    <t>Sportveldenlaan n.v.t.</t>
  </si>
  <si>
    <t>W0046</t>
  </si>
  <si>
    <t>SK Sportveldenlaan B</t>
  </si>
  <si>
    <t>W0047</t>
  </si>
  <si>
    <t>SK Roland Holstlaan A</t>
  </si>
  <si>
    <t>Roland Holstlaan n.v.t.</t>
  </si>
  <si>
    <t>W0048</t>
  </si>
  <si>
    <t>SK Sportveldenlaan C</t>
  </si>
  <si>
    <t>W0049</t>
  </si>
  <si>
    <t>SK Sportveldenlaan D</t>
  </si>
  <si>
    <t>W0050</t>
  </si>
  <si>
    <t>SK Sportveldenlaan E</t>
  </si>
  <si>
    <t>W0052</t>
  </si>
  <si>
    <t>SK IJsselkade</t>
  </si>
  <si>
    <t>IJsselkade n.v.t.</t>
  </si>
  <si>
    <t>W0053</t>
  </si>
  <si>
    <t>SK Ossenweerdstraat A</t>
  </si>
  <si>
    <t>Ossenweerdstraat n.v.t.</t>
  </si>
  <si>
    <t>W0054</t>
  </si>
  <si>
    <t>SK Ossenweerdstraat B</t>
  </si>
  <si>
    <t>W0056</t>
  </si>
  <si>
    <t>SK Laan van Borgele</t>
  </si>
  <si>
    <t>Laan van Borgele T.O. 20</t>
  </si>
  <si>
    <t>W0057</t>
  </si>
  <si>
    <t>SK Raalterweg</t>
  </si>
  <si>
    <t>Raalterweg n.v.t.</t>
  </si>
  <si>
    <t>W0058</t>
  </si>
  <si>
    <t>SK Roland Holstlaan B</t>
  </si>
  <si>
    <t>W0059</t>
  </si>
  <si>
    <t>SK Jan Steenstraat</t>
  </si>
  <si>
    <t>Jan Steenstraat n.v.t.</t>
  </si>
  <si>
    <t>W0070</t>
  </si>
  <si>
    <t>OP Roland Holstlaan / Rembrandtkade</t>
  </si>
  <si>
    <t>Roland Holstlaan 2</t>
  </si>
  <si>
    <t>Overstortput</t>
  </si>
  <si>
    <t>W0071</t>
  </si>
  <si>
    <t>OP Jan Steenstraat</t>
  </si>
  <si>
    <t>W0072</t>
  </si>
  <si>
    <t>OP Ossenweerdstraat / IJsselkade</t>
  </si>
  <si>
    <t>Ossenweerdstraat x Kapjeswelle n.v.t.</t>
  </si>
  <si>
    <t>W0073</t>
  </si>
  <si>
    <t>OP Herman Boerhaavelaan</t>
  </si>
  <si>
    <t>Herman Boerhaavelaan 120</t>
  </si>
  <si>
    <t>W0074</t>
  </si>
  <si>
    <t>OP De Otter</t>
  </si>
  <si>
    <t>De Otter 23</t>
  </si>
  <si>
    <t>W0075</t>
  </si>
  <si>
    <t>OP Kanaaldijk West (Noodoverstort)</t>
  </si>
  <si>
    <t>Douwelerkolkweg 2</t>
  </si>
  <si>
    <t>W0079</t>
  </si>
  <si>
    <t>LT Oude Holterweg</t>
  </si>
  <si>
    <t>Oude Holterweg 2-8</t>
  </si>
  <si>
    <t>inspectieput met meting</t>
  </si>
  <si>
    <t>W0080</t>
  </si>
  <si>
    <t>BB Herman Boerhaavelaan</t>
  </si>
  <si>
    <t>Bergbezinkbassin</t>
  </si>
  <si>
    <t>W0081</t>
  </si>
  <si>
    <t>BB De Otter</t>
  </si>
  <si>
    <t>W0082</t>
  </si>
  <si>
    <t>BB Nieuwe Markt</t>
  </si>
  <si>
    <t>Nieuwe Markt 34</t>
  </si>
  <si>
    <t>W0090</t>
  </si>
  <si>
    <t>TG Overstichtlaan</t>
  </si>
  <si>
    <t>Overstichtlaan 5</t>
  </si>
  <si>
    <t>Tunnelgemaal</t>
  </si>
  <si>
    <t>Laag</t>
  </si>
  <si>
    <t>W0091</t>
  </si>
  <si>
    <t>TG Henri Dunantlaan</t>
  </si>
  <si>
    <t>Rielerweg 0</t>
  </si>
  <si>
    <t>W0092</t>
  </si>
  <si>
    <t>TG Rivierenwijk</t>
  </si>
  <si>
    <t>Haringvlietstraat 138</t>
  </si>
  <si>
    <t>W0093</t>
  </si>
  <si>
    <t>LT Brinkgeverweg</t>
  </si>
  <si>
    <t>Brinkgreverweg 4</t>
  </si>
  <si>
    <t>W0094</t>
  </si>
  <si>
    <t xml:space="preserve">Brinkgreverweg </t>
  </si>
  <si>
    <t>W0100</t>
  </si>
  <si>
    <t>RG Bergweide</t>
  </si>
  <si>
    <t>Dordrechtweg 2</t>
  </si>
  <si>
    <t>W0101</t>
  </si>
  <si>
    <t>RG Berkelweg</t>
  </si>
  <si>
    <t>Berkelweg 5</t>
  </si>
  <si>
    <t>W0102</t>
  </si>
  <si>
    <t>RG De Doelen</t>
  </si>
  <si>
    <t>De Doelen 104</t>
  </si>
  <si>
    <t>W0103</t>
  </si>
  <si>
    <t>RG Grote Kerkhof</t>
  </si>
  <si>
    <t>Duimpoort 3</t>
  </si>
  <si>
    <t>W0104</t>
  </si>
  <si>
    <t>RG Hartenaasje</t>
  </si>
  <si>
    <t>Hartenaasje 1</t>
  </si>
  <si>
    <t>W0105</t>
  </si>
  <si>
    <t>RG Van Twickelostraat</t>
  </si>
  <si>
    <t>Kapjeswelle 3</t>
  </si>
  <si>
    <t>Put zit in midden van een drukke weg, 1 helft van de weg tijdelijk afzetten.</t>
  </si>
  <si>
    <t>W0106</t>
  </si>
  <si>
    <t>RG Teugseweg</t>
  </si>
  <si>
    <t>Teugseweg 3</t>
  </si>
  <si>
    <t>W0107</t>
  </si>
  <si>
    <t>VG Pothoofd</t>
  </si>
  <si>
    <t>Pothoofdin parkeergarage</t>
  </si>
  <si>
    <t>VG bevindt zich in parkeergarage, niet toegangelijk met vrachtwagens, rekening houden met langere slangen e.d. 
Luiken van vijzelgoot demonteren om vijzelgoten en ontvangkelder te reinigen</t>
  </si>
  <si>
    <t>W0108</t>
  </si>
  <si>
    <t>RG Oude Bathmenseweg 1</t>
  </si>
  <si>
    <t>Schipbeekstraat 1</t>
  </si>
  <si>
    <t>dit gemaal is voorzien van een versnijder, deze omhoog takelen en reinigen.</t>
  </si>
  <si>
    <t>W0109</t>
  </si>
  <si>
    <t>RG Welle HWA</t>
  </si>
  <si>
    <t>Welle 21</t>
  </si>
  <si>
    <t>W0110</t>
  </si>
  <si>
    <t>RG Snipperlingsdijk 62</t>
  </si>
  <si>
    <t>Snipperlingsdijk 62</t>
  </si>
  <si>
    <t>W0120</t>
  </si>
  <si>
    <t>SK Welle / Nieuwe Markt</t>
  </si>
  <si>
    <t>Welle n.v.t.</t>
  </si>
  <si>
    <t>W0121</t>
  </si>
  <si>
    <t>SK Graaf van Burenstraat A</t>
  </si>
  <si>
    <t>Graaf van Burenstraat n.v.t.</t>
  </si>
  <si>
    <t>W0122</t>
  </si>
  <si>
    <t>SK Graaf van Burenstraat B</t>
  </si>
  <si>
    <t>W0123</t>
  </si>
  <si>
    <t>SK Nieuwe Markt (IJsselzijde)</t>
  </si>
  <si>
    <t>Nieuwe Markt n.v.t.</t>
  </si>
  <si>
    <t>W0124</t>
  </si>
  <si>
    <t>SK Melksterstraat</t>
  </si>
  <si>
    <t>Melksterstraat n.v.t.</t>
  </si>
  <si>
    <t>W0125</t>
  </si>
  <si>
    <t>SK Grote Kerkhof A</t>
  </si>
  <si>
    <t>Grote Kerkhof n.v.t.</t>
  </si>
  <si>
    <t>W0126</t>
  </si>
  <si>
    <t>SK Grote Kerkhof B</t>
  </si>
  <si>
    <t>W0127</t>
  </si>
  <si>
    <t>SK Grote Kerkhof C</t>
  </si>
  <si>
    <t>W0128</t>
  </si>
  <si>
    <t>SK Hofstraat</t>
  </si>
  <si>
    <t>Hofstraat n.v.t.</t>
  </si>
  <si>
    <t>W0129</t>
  </si>
  <si>
    <t>SK Noordenbergstraat / Klooster</t>
  </si>
  <si>
    <t>Noordenbergstraat n.v.t.</t>
  </si>
  <si>
    <t>W0130</t>
  </si>
  <si>
    <t>SK Noordenbergstraat / Muggeplein</t>
  </si>
  <si>
    <t>W0131</t>
  </si>
  <si>
    <t>SK Achter de Muren / Vispoort / Muggeplein</t>
  </si>
  <si>
    <t>Achter de Muren Dp n.v.t.</t>
  </si>
  <si>
    <t>W0132</t>
  </si>
  <si>
    <t>SK Nieuwe Markt / Graven</t>
  </si>
  <si>
    <t>W0134</t>
  </si>
  <si>
    <t>SK Pothoofd A</t>
  </si>
  <si>
    <t>Pothoofd n.v.t.</t>
  </si>
  <si>
    <t>W0135</t>
  </si>
  <si>
    <t>SK Pothoofd B</t>
  </si>
  <si>
    <t>W0136</t>
  </si>
  <si>
    <t>SK Wilhelminabrug A</t>
  </si>
  <si>
    <t>Bokkingshang 15</t>
  </si>
  <si>
    <t>W0137</t>
  </si>
  <si>
    <t>SK Wilhelminabrug B</t>
  </si>
  <si>
    <t>W0138</t>
  </si>
  <si>
    <t>SK Pothoofdkade</t>
  </si>
  <si>
    <t>Pothoofdkade</t>
  </si>
  <si>
    <t>W0141</t>
  </si>
  <si>
    <t>SK Singel</t>
  </si>
  <si>
    <t>Singel n.v.t.</t>
  </si>
  <si>
    <t>W0142</t>
  </si>
  <si>
    <t>SK Smedenstraat</t>
  </si>
  <si>
    <t>Smedenstraat n.v.t.</t>
  </si>
  <si>
    <t>W0143</t>
  </si>
  <si>
    <t>SK Lindenstraat</t>
  </si>
  <si>
    <t>Molenstraat n.v.t.</t>
  </si>
  <si>
    <t>W0144</t>
  </si>
  <si>
    <t>SK Welle</t>
  </si>
  <si>
    <t>W0145</t>
  </si>
  <si>
    <t>SK Churchillplein</t>
  </si>
  <si>
    <t>Churchillplein n.v.t.</t>
  </si>
  <si>
    <t>W0147</t>
  </si>
  <si>
    <t>SK Kazernestraat</t>
  </si>
  <si>
    <t>Kazernestraat n.v.t.</t>
  </si>
  <si>
    <t>W0148</t>
  </si>
  <si>
    <t>SK Zutphenseweg A</t>
  </si>
  <si>
    <t>Zutphenseweg n.v.t.</t>
  </si>
  <si>
    <t>W0149</t>
  </si>
  <si>
    <t>SK Zutphenseweg B</t>
  </si>
  <si>
    <t>W0150</t>
  </si>
  <si>
    <t>SK Zutphenseweg C</t>
  </si>
  <si>
    <t>W0151</t>
  </si>
  <si>
    <t>SK Teugseweg A</t>
  </si>
  <si>
    <t>Teugseweg n.v.t.</t>
  </si>
  <si>
    <t>W0152</t>
  </si>
  <si>
    <t>SK Teugseweg B</t>
  </si>
  <si>
    <t>W0154</t>
  </si>
  <si>
    <t>SK Hanzeweg A</t>
  </si>
  <si>
    <t>Hanzeweg n.v.t.</t>
  </si>
  <si>
    <t>W0155</t>
  </si>
  <si>
    <t>SK Hanzeweg B</t>
  </si>
  <si>
    <t>W0156</t>
  </si>
  <si>
    <t>SK Amstellaan</t>
  </si>
  <si>
    <t>Amstellaan n.v.t.</t>
  </si>
  <si>
    <t>W0157</t>
  </si>
  <si>
    <t>SK Onder de Linden A</t>
  </si>
  <si>
    <t>Onder de Linden n.v.t.</t>
  </si>
  <si>
    <t>W0158</t>
  </si>
  <si>
    <t>SK Onder de Linden B</t>
  </si>
  <si>
    <t>W0159</t>
  </si>
  <si>
    <t>SK Haringvlietstraat</t>
  </si>
  <si>
    <t>Haringvlietstraat n.v.t.</t>
  </si>
  <si>
    <t>W0160</t>
  </si>
  <si>
    <t>SK Pothoofd / Raambrug A</t>
  </si>
  <si>
    <t>W0161</t>
  </si>
  <si>
    <t>SK Pothoofd / Raambrug B</t>
  </si>
  <si>
    <t>W0170</t>
  </si>
  <si>
    <t>SK Graaf van Burenstraat</t>
  </si>
  <si>
    <t>W0171</t>
  </si>
  <si>
    <t>OP Vispoort / Nieuwe Markt</t>
  </si>
  <si>
    <t>W0172</t>
  </si>
  <si>
    <t>OP Wilhelminabrug</t>
  </si>
  <si>
    <t>W0174</t>
  </si>
  <si>
    <t>OP Duurstedeweg</t>
  </si>
  <si>
    <t>Duurstedeweg 4</t>
  </si>
  <si>
    <t>W0175</t>
  </si>
  <si>
    <t>OP Maasstraat</t>
  </si>
  <si>
    <t>Maasstraat X Reggestraat *** ONBEKEND ***</t>
  </si>
  <si>
    <t>W0179</t>
  </si>
  <si>
    <t>LT De Doelen</t>
  </si>
  <si>
    <t>De Doelen</t>
  </si>
  <si>
    <t>W0180</t>
  </si>
  <si>
    <t>BB Maasstraat</t>
  </si>
  <si>
    <t>Maasstraat 2</t>
  </si>
  <si>
    <t>W0181</t>
  </si>
  <si>
    <t>BB Raambrug</t>
  </si>
  <si>
    <t>Zutphenselaan 1</t>
  </si>
  <si>
    <t>W0182</t>
  </si>
  <si>
    <t>BB Wilhelminabrug</t>
  </si>
  <si>
    <t>BB bevindt zich in parkeergarage, niet toegangelijk met vrachtwagens, rekening houden met langere slangen e.d.</t>
  </si>
  <si>
    <t>W0183</t>
  </si>
  <si>
    <t>RG Raambrug</t>
  </si>
  <si>
    <t>W0190</t>
  </si>
  <si>
    <t>TG Amstellaan</t>
  </si>
  <si>
    <t>Amstellaan 1</t>
  </si>
  <si>
    <t>W0192</t>
  </si>
  <si>
    <t>TG Buizendaktunnel</t>
  </si>
  <si>
    <t>Storminkstraat 1pomp</t>
  </si>
  <si>
    <t>W0194</t>
  </si>
  <si>
    <t>TG Oude Bathmenseweg</t>
  </si>
  <si>
    <t>Oude Bathmenseweg</t>
  </si>
  <si>
    <t>W0195</t>
  </si>
  <si>
    <t>TG Snipperlingsdijk</t>
  </si>
  <si>
    <t>Snipperlingsdijk</t>
  </si>
  <si>
    <t>W0200</t>
  </si>
  <si>
    <t>RG Kardinaalsmuts</t>
  </si>
  <si>
    <t>Spirea 1</t>
  </si>
  <si>
    <t>W0240</t>
  </si>
  <si>
    <t>SK Siemelinksweg</t>
  </si>
  <si>
    <t>Paderbornstraat 1</t>
  </si>
  <si>
    <t>W0270</t>
  </si>
  <si>
    <t>OP Magnolia</t>
  </si>
  <si>
    <t>Magnolia n.v.t.</t>
  </si>
  <si>
    <t>W0271</t>
  </si>
  <si>
    <t>OP Gelderse Roos</t>
  </si>
  <si>
    <t>Roessinkspadnabij</t>
  </si>
  <si>
    <t>W0300</t>
  </si>
  <si>
    <t>RG Wilgehaantje</t>
  </si>
  <si>
    <t>Wilgehaantje 2</t>
  </si>
  <si>
    <t>W0340</t>
  </si>
  <si>
    <t>SK Wilgehaantje</t>
  </si>
  <si>
    <t>Wilgehaantje n.v.t.</t>
  </si>
  <si>
    <t>W0370</t>
  </si>
  <si>
    <t>OP Wilgehaantje</t>
  </si>
  <si>
    <t>W0390</t>
  </si>
  <si>
    <t>TG Atalanta</t>
  </si>
  <si>
    <t>Atalanta 101</t>
  </si>
  <si>
    <t>W0391</t>
  </si>
  <si>
    <t>TG N348</t>
  </si>
  <si>
    <t>Vliegend Hert 2</t>
  </si>
  <si>
    <t>wegafzetting benodigd, tijdelijk afzetten conform CROW96a</t>
  </si>
  <si>
    <t>W0400</t>
  </si>
  <si>
    <t>RG Achterhoeksweg</t>
  </si>
  <si>
    <t>Achterhoeksweg 1</t>
  </si>
  <si>
    <t>COLMSCHATE</t>
  </si>
  <si>
    <t>W0401</t>
  </si>
  <si>
    <t>RG Banekaterveld</t>
  </si>
  <si>
    <t>Sworminksweg 1</t>
  </si>
  <si>
    <t>W0402</t>
  </si>
  <si>
    <t>RG Moseik</t>
  </si>
  <si>
    <t>Sworminksweg 11</t>
  </si>
  <si>
    <t>W0403</t>
  </si>
  <si>
    <t>RG Smeenkhof</t>
  </si>
  <si>
    <t>Smeenkhof 1</t>
  </si>
  <si>
    <t>W0404</t>
  </si>
  <si>
    <t>RG De Colm</t>
  </si>
  <si>
    <t>Holterweg 93nabij</t>
  </si>
  <si>
    <t>W0440</t>
  </si>
  <si>
    <t>SK Sworminksweg</t>
  </si>
  <si>
    <t>Sworminksweg x Veldpaperweg n.v.t.</t>
  </si>
  <si>
    <t>W0471</t>
  </si>
  <si>
    <t>LT Banekaterveld</t>
  </si>
  <si>
    <t>Banekaterveld 17-18</t>
  </si>
  <si>
    <t>W0500</t>
  </si>
  <si>
    <t>RG Salomonszegel</t>
  </si>
  <si>
    <t>Roessinksweg 40</t>
  </si>
  <si>
    <t>W0501</t>
  </si>
  <si>
    <t>RG Roessinkspad (Colmschate-Zuid)</t>
  </si>
  <si>
    <t>Roessinkspad 2</t>
  </si>
  <si>
    <t>Droge pompkelder i.c.m. W0502</t>
  </si>
  <si>
    <t>W0502</t>
  </si>
  <si>
    <t>RG Roessinkspad (Bramelt-Noord)</t>
  </si>
  <si>
    <t>Droge pompkelder i.c.m. W0501</t>
  </si>
  <si>
    <t>W0570</t>
  </si>
  <si>
    <t>OP Akkerdistel</t>
  </si>
  <si>
    <t>Akkerdistel n.v.t.</t>
  </si>
  <si>
    <t>W0700</t>
  </si>
  <si>
    <t>RG Dennenhoek</t>
  </si>
  <si>
    <t>De Dennenhoek 1RIO</t>
  </si>
  <si>
    <t>DIEPENVEEN</t>
  </si>
  <si>
    <t>W0728</t>
  </si>
  <si>
    <t>RG Eikendal</t>
  </si>
  <si>
    <t>Neusinkdijk 25bij</t>
  </si>
  <si>
    <t>W0730</t>
  </si>
  <si>
    <t>RG Diepenveen</t>
  </si>
  <si>
    <t>Schapenzandweg 13B</t>
  </si>
  <si>
    <t>W0770</t>
  </si>
  <si>
    <t>OP Dorpsstraat</t>
  </si>
  <si>
    <t>Dorpsstraat n.v.t.</t>
  </si>
  <si>
    <t>W0800</t>
  </si>
  <si>
    <t>RG Klein Douwel</t>
  </si>
  <si>
    <t>Hermelijn 1</t>
  </si>
  <si>
    <t>W0870</t>
  </si>
  <si>
    <t>OP Meerkoet</t>
  </si>
  <si>
    <t>Meerkoet n.v.t.</t>
  </si>
  <si>
    <t>W0900</t>
  </si>
  <si>
    <t>RG Helios</t>
  </si>
  <si>
    <t>Corrie Tendeloostraat 4</t>
  </si>
  <si>
    <t>W0970</t>
  </si>
  <si>
    <t>OP VBO Somervaart</t>
  </si>
  <si>
    <t>Somervaart 22</t>
  </si>
  <si>
    <t>W1200</t>
  </si>
  <si>
    <t>RG De Worp</t>
  </si>
  <si>
    <t>Worp 2</t>
  </si>
  <si>
    <t>W1240</t>
  </si>
  <si>
    <t>SK Zwarte wegje</t>
  </si>
  <si>
    <t>Zwarte wegje n.v.t.</t>
  </si>
  <si>
    <t>W1241</t>
  </si>
  <si>
    <t>SK Bolwerksweg</t>
  </si>
  <si>
    <t>Bolwerksweg n.v.t.</t>
  </si>
  <si>
    <t>W1300</t>
  </si>
  <si>
    <t>RG Heukelenseweg</t>
  </si>
  <si>
    <t>Heukelenseweg 24</t>
  </si>
  <si>
    <t>W1301</t>
  </si>
  <si>
    <t>RG Bergweidedijk</t>
  </si>
  <si>
    <t>Munsterstraat 24</t>
  </si>
  <si>
    <t>W1302</t>
  </si>
  <si>
    <t>RG Paderborn</t>
  </si>
  <si>
    <t>Paderbornstraat 4</t>
  </si>
  <si>
    <t>W1303</t>
  </si>
  <si>
    <t>RG Danzigweg</t>
  </si>
  <si>
    <t>Koningsbergenstraat 14</t>
  </si>
  <si>
    <t>W1305</t>
  </si>
  <si>
    <t>RG Kloosterlanden</t>
  </si>
  <si>
    <t>Zweedsestraat 61001</t>
  </si>
  <si>
    <t>ontvangkelder bestaat uit 3 compartimenten, deze alle drie reinigen.</t>
  </si>
  <si>
    <t>W1306</t>
  </si>
  <si>
    <t>RG Snipperling</t>
  </si>
  <si>
    <t>Hunneperweg 2</t>
  </si>
  <si>
    <t>W1307</t>
  </si>
  <si>
    <t>RG Londenstraat</t>
  </si>
  <si>
    <t>Londenstraat 6</t>
  </si>
  <si>
    <t>W1313</t>
  </si>
  <si>
    <t>RG Hanzepark DWA</t>
  </si>
  <si>
    <t>Osnabruckstraat 30</t>
  </si>
  <si>
    <t>W1314</t>
  </si>
  <si>
    <t>RG Hanzepark RWA</t>
  </si>
  <si>
    <t>W1316</t>
  </si>
  <si>
    <t>RG Westfalenstraat</t>
  </si>
  <si>
    <t>Zweedsestraat 11</t>
  </si>
  <si>
    <t>W1370</t>
  </si>
  <si>
    <t>OP Noorwegenstraat</t>
  </si>
  <si>
    <t>Noorwegenstraat 2</t>
  </si>
  <si>
    <t>W1371</t>
  </si>
  <si>
    <t>LT Gotlandstraat</t>
  </si>
  <si>
    <t xml:space="preserve">Gotlandstraat </t>
  </si>
  <si>
    <t>W1372</t>
  </si>
  <si>
    <t>LT Londenstraat</t>
  </si>
  <si>
    <t>Londenstraat 7-5</t>
  </si>
  <si>
    <t>W1380</t>
  </si>
  <si>
    <t>BB Noorwegenstraat</t>
  </si>
  <si>
    <t>W1381</t>
  </si>
  <si>
    <t>RG Noorwegenstraat</t>
  </si>
  <si>
    <t>W1390</t>
  </si>
  <si>
    <t>TG Zweedsestraat</t>
  </si>
  <si>
    <t>Hannoverstraat 2</t>
  </si>
  <si>
    <t>W1391</t>
  </si>
  <si>
    <t>TG Holterweg</t>
  </si>
  <si>
    <t>Holterweg 4</t>
  </si>
  <si>
    <t>Wegafzetting benodigd, 1 rijbaan van N433 (4 baans) tijdelijk afzetten conform CROW96a</t>
  </si>
  <si>
    <t>W1392</t>
  </si>
  <si>
    <t>TG Siemelinksweg</t>
  </si>
  <si>
    <t>Siemelinksweg 25</t>
  </si>
  <si>
    <t>W1400</t>
  </si>
  <si>
    <t>RG Korenkamp</t>
  </si>
  <si>
    <t>Wichinksweg 13RIO</t>
  </si>
  <si>
    <t>LETTELE</t>
  </si>
  <si>
    <t>W1402</t>
  </si>
  <si>
    <t>RG Lettele</t>
  </si>
  <si>
    <t>Oerdijk 166DV</t>
  </si>
  <si>
    <t>W1600</t>
  </si>
  <si>
    <t>RG U.D. Veld</t>
  </si>
  <si>
    <t>Leo Halleweg 3</t>
  </si>
  <si>
    <t>W1700</t>
  </si>
  <si>
    <t>RG Doornenburg</t>
  </si>
  <si>
    <t>Doornenburg 202nabij</t>
  </si>
  <si>
    <t>1 + 1 + 2 + 2</t>
  </si>
  <si>
    <t>W1770</t>
  </si>
  <si>
    <t>OP Gildenburg</t>
  </si>
  <si>
    <t>Gildenburg putnummer 37</t>
  </si>
  <si>
    <t>W1790</t>
  </si>
  <si>
    <t>TG Oostriklaan</t>
  </si>
  <si>
    <t>W1909</t>
  </si>
  <si>
    <t>RG Westenbergkazerne DWA</t>
  </si>
  <si>
    <t>Marechausseestraat 18</t>
  </si>
  <si>
    <t>SCHALKHAAR</t>
  </si>
  <si>
    <t>W1910</t>
  </si>
  <si>
    <t>RG Westenbergkazerne RWA</t>
  </si>
  <si>
    <t>W1970</t>
  </si>
  <si>
    <t>OP Schalkhaar</t>
  </si>
  <si>
    <t>Hagenvoorderdijk 28</t>
  </si>
  <si>
    <t>W1980</t>
  </si>
  <si>
    <t>BB Schalkhaar</t>
  </si>
  <si>
    <t>W1981</t>
  </si>
  <si>
    <t>RG Schalkhaar</t>
  </si>
  <si>
    <t>Hagenvoorderdijk 1A</t>
  </si>
  <si>
    <t>W2000</t>
  </si>
  <si>
    <t>RG Somervaart</t>
  </si>
  <si>
    <t>W2001</t>
  </si>
  <si>
    <t>RG VBO Somervaart</t>
  </si>
  <si>
    <t>W2070</t>
  </si>
  <si>
    <t>OP Mathilde Witbautstraat</t>
  </si>
  <si>
    <t>Mathilde Wibautstraat n.v.t.</t>
  </si>
  <si>
    <t>W2101</t>
  </si>
  <si>
    <t>RG Vijfhoek DWA</t>
  </si>
  <si>
    <t>Leonard Springerlaan 181</t>
  </si>
  <si>
    <t>W2102</t>
  </si>
  <si>
    <t>RG Vijfhoek RWA</t>
  </si>
  <si>
    <t>W2103</t>
  </si>
  <si>
    <t>RG Colmschaterstraatweg</t>
  </si>
  <si>
    <t>Colmschaterstraatweg 7</t>
  </si>
  <si>
    <t>W2104</t>
  </si>
  <si>
    <t>RG Jeurlink DWA</t>
  </si>
  <si>
    <t>Cornelis Lelylaan 1</t>
  </si>
  <si>
    <t>W2105</t>
  </si>
  <si>
    <t>RG Jeurlink RWA</t>
  </si>
  <si>
    <t>Cornelis Lelylaan 94</t>
  </si>
  <si>
    <t>W2200</t>
  </si>
  <si>
    <t>RG Oxersteegvijver</t>
  </si>
  <si>
    <t>Oude Oxersteeg 3</t>
  </si>
  <si>
    <t>W2201</t>
  </si>
  <si>
    <t>RG Handelspark DWA</t>
  </si>
  <si>
    <t>W2202</t>
  </si>
  <si>
    <t>RG Handelspark RWA</t>
  </si>
  <si>
    <t>W2301</t>
  </si>
  <si>
    <t>RG Looërmark</t>
  </si>
  <si>
    <t>Oudendijk 6NABY</t>
  </si>
  <si>
    <t>BATHMEN</t>
  </si>
  <si>
    <t>W2400</t>
  </si>
  <si>
    <t>RG De Poll-laan</t>
  </si>
  <si>
    <t>Burg A Bontekoelaan 1</t>
  </si>
  <si>
    <t>W2401</t>
  </si>
  <si>
    <t>RG Noorderenk</t>
  </si>
  <si>
    <t>Noorderenk 62</t>
  </si>
  <si>
    <t>W2500</t>
  </si>
  <si>
    <t>RG De Kuiperij</t>
  </si>
  <si>
    <t>De Kuiperij 1</t>
  </si>
  <si>
    <t>W2571</t>
  </si>
  <si>
    <t>OP Bathmen-Noord</t>
  </si>
  <si>
    <t>Bathmense Landen n.v.t.</t>
  </si>
  <si>
    <t>W2572</t>
  </si>
  <si>
    <t>OP De Kuijperij</t>
  </si>
  <si>
    <t>De Kuiperij 6</t>
  </si>
  <si>
    <t>W2580</t>
  </si>
  <si>
    <t>BB Bathmen-Noord</t>
  </si>
  <si>
    <t>Bathmense Landen 0</t>
  </si>
  <si>
    <t>BB bestaat uit twee langebergleidingen (niet reinigen), en 3 afzonderlijke tussenputten, wel reinigen.</t>
  </si>
  <si>
    <t>W2581</t>
  </si>
  <si>
    <t>BB De Kuiperij</t>
  </si>
  <si>
    <t>W2860</t>
  </si>
  <si>
    <t>SK Bettinkdijk</t>
  </si>
  <si>
    <t>Bettinkdijk n.v.t.</t>
  </si>
  <si>
    <t>W3000</t>
  </si>
  <si>
    <t>RG Woertmansweg DWA</t>
  </si>
  <si>
    <t>Woertmansweg 16</t>
  </si>
  <si>
    <t>W3001</t>
  </si>
  <si>
    <t>RG Woertmansweg RWA</t>
  </si>
  <si>
    <t>W3354</t>
  </si>
  <si>
    <t>RG Steenbrugge</t>
  </si>
  <si>
    <t>Arend Keldermanstraat 2TO</t>
  </si>
  <si>
    <t>W3641</t>
  </si>
  <si>
    <t>RG De Wijtenhorst</t>
  </si>
  <si>
    <t>Horsterhoekweg 14</t>
  </si>
  <si>
    <t>W3770</t>
  </si>
  <si>
    <t>OP Lettele</t>
  </si>
  <si>
    <t>'t Ommetje 1</t>
  </si>
  <si>
    <t>W4571</t>
  </si>
  <si>
    <t>OP Gorsselseweg</t>
  </si>
  <si>
    <t>Gorsselseweg 18</t>
  </si>
  <si>
    <t>W5040</t>
  </si>
  <si>
    <t>OL Groot Colmschate O1</t>
  </si>
  <si>
    <t>Douwelerkolkweg</t>
  </si>
  <si>
    <t>Ontluchtingsput</t>
  </si>
  <si>
    <t>W5041</t>
  </si>
  <si>
    <t>OL Groot Colmschate O2</t>
  </si>
  <si>
    <t>Wielerbaan</t>
  </si>
  <si>
    <t>W5042</t>
  </si>
  <si>
    <t>OL Groot Colmschate O3</t>
  </si>
  <si>
    <t>Mensingdijkje</t>
  </si>
  <si>
    <t>W5043</t>
  </si>
  <si>
    <t>OL Groot Colmschate O4</t>
  </si>
  <si>
    <t>Kon Wilhelminalaan</t>
  </si>
  <si>
    <t>W5044</t>
  </si>
  <si>
    <t>OL Groot Colmschate O5</t>
  </si>
  <si>
    <t>Oosterwechselsweg</t>
  </si>
  <si>
    <t>W5045</t>
  </si>
  <si>
    <t>OL Groot Colmschate O5a</t>
  </si>
  <si>
    <t>Boerhavelaan</t>
  </si>
  <si>
    <t>W5046</t>
  </si>
  <si>
    <t>OL Groot Colmschate O6</t>
  </si>
  <si>
    <t>Keizer Karellaan</t>
  </si>
  <si>
    <t>W5047</t>
  </si>
  <si>
    <t>OL Groot Colmschate O7</t>
  </si>
  <si>
    <t>Boxbergerweg</t>
  </si>
  <si>
    <t>W5048</t>
  </si>
  <si>
    <t>OL Groot Colmschate O8</t>
  </si>
  <si>
    <t>Havezathelaan</t>
  </si>
  <si>
    <t>W5049</t>
  </si>
  <si>
    <t>OL Groot Colmschate O9</t>
  </si>
  <si>
    <t>Oranjelaan (Zandwetering)</t>
  </si>
  <si>
    <t>W5050</t>
  </si>
  <si>
    <t>OL Groot Colmschate O10</t>
  </si>
  <si>
    <t>Spoorbaan (zandwetering)</t>
  </si>
  <si>
    <t>W5051</t>
  </si>
  <si>
    <t>OL Groot Colmschate O11</t>
  </si>
  <si>
    <t>Roland Holstlaan</t>
  </si>
  <si>
    <t>Object eenheidsprijs</t>
  </si>
  <si>
    <t>Voor meer details over de objecten zie tabblad 'objecten' in dit bestand</t>
  </si>
  <si>
    <t xml:space="preserve">De volgende gegevens dienen te worden vermeld in Bijlage 3: Inschrijvingsbiljet </t>
  </si>
  <si>
    <t>Bijlage 2 Inschrijfstaat</t>
  </si>
  <si>
    <t>In onderdeel 4 wordt een opgave gevraagd voor het reinigen van de objecten.</t>
  </si>
  <si>
    <t>Hier wordt alleen reinigingsfrequentie weergegeven, waar is de onderhouds frequentie/risico</t>
  </si>
  <si>
    <t>24 uur bereikbaarheidsdienst  ten behoeve van correctief onderhoud (prijs per jaar)</t>
  </si>
  <si>
    <t>Verhelpen van storingen  (fysiek aanrijden locatie) tussen 08.00 uur en 17.00 uur op kantoordagen</t>
  </si>
  <si>
    <t>Verhelpen van storingen (fysiek aanrijden locatie) buiten 08.00 uur en  17:00 uur op kantoordagen (dus nachten en weekenden)</t>
  </si>
  <si>
    <t>Monitoren en verhelpen van storingen via telemetriesysteem uitgaan van 10st/maand</t>
  </si>
  <si>
    <t>Aantal Reinigingen</t>
  </si>
  <si>
    <t>Perslucht uitrusting per dagdeel per persoon voor het afdalen (toepassen indien aantoonbaar noodzakelijk)</t>
  </si>
  <si>
    <t>Onderdeel 5: Totaalprijs Verrekenprijzen veelgebruikte (reserve/vervangings) onderdelen</t>
  </si>
  <si>
    <t xml:space="preserve">In onderdeel 5 wordt aangegeven wat de vaste verrekenprijzen zijn voor de te vervangen onderdelen welke tijdens de inspectie, storings- en </t>
  </si>
  <si>
    <t>Preventief onderhoud tunnelgemalen (12 tunnelgemalen, 10x preventief onderhoud p/j)</t>
  </si>
  <si>
    <t>Preventief onderhoud BBB's (10 bbb, 5,5x preventief onderhoud p/j)</t>
  </si>
  <si>
    <t>Preventief onderhoud uitvoeren aan rioolgemalen (76 gemalen, 52x preventief onderhoud p/j)</t>
  </si>
  <si>
    <t>Spindelschuiven en terugslagkleppen  (63 installaties, 40x preventief onderhoud p/j)</t>
  </si>
  <si>
    <t>Ontluchtingsput persleiding (38 installaties, 20x preventief onderhoud p/j)</t>
  </si>
  <si>
    <t>NEN 3140 keuring (aantal per jaar)</t>
  </si>
  <si>
    <t>Verrekenprijs halve baan afzetting incl. melding aanvraag / vergunning</t>
  </si>
  <si>
    <t>Onderdeel 4 Totaalprijs reininging en stortkosten</t>
  </si>
  <si>
    <t>Onderdeel 4: Totaalprijs reinigingskosten</t>
  </si>
  <si>
    <t>Onderdeel 5 Totaalprijs verrekenprijzen veelgebruikte (reserve/vervangings) onderdelen</t>
  </si>
  <si>
    <t>In hoofdstuk 7 Programma van Eisen. De eenheidsprijzen dienen te worden ingevuld in het geel gearceerde deel.</t>
  </si>
  <si>
    <t>Het tijdstip van melding is hierin maatgevend. De eenheidsprijzen dienen te worden ingevuld in het geel gearceerde deel.</t>
  </si>
  <si>
    <t>In onderdeel 3 wordt een opgave gevraagd voor het keuren conform NEN 3140  van de objecten.</t>
  </si>
  <si>
    <t>De eenheidsprijzen dienen te worden ingevuld in het geel gearceerde deel.</t>
  </si>
  <si>
    <t>De eenheidsprijzen dienen te worden ingevuld in het geel gearceerde deel. De afvoer van slob staat in onderdeel 5.</t>
  </si>
  <si>
    <t>Rioolgemalen &gt;50 m3  Inc. betreding</t>
  </si>
  <si>
    <t>TG + zandvang Inc. betreding</t>
  </si>
  <si>
    <t>TG + zandvang  Inc. betreding Inc. wegafzetting</t>
  </si>
  <si>
    <t>BBB  Inc. betreding</t>
  </si>
  <si>
    <t>Verrekenprijs afvoeren drijfvet, vuil en slib ontdaan van water (per ton)</t>
  </si>
  <si>
    <t>Totaalprijs reinigingskosten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</si>
</sst>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0.00\ &quot;m3&quot;"/>
  </numFmts>
  <fonts count="12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color theme="0"/>
      <name val="Arial"/>
      <family val="2"/>
    </font>
    <font>
      <i/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3" fillId="0" borderId="0" xfId="0" applyFont="1"/>
    <xf numFmtId="0" fontId="2" fillId="2" borderId="1" xfId="0" applyFont="1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164" fontId="2" fillId="0" borderId="3" xfId="0" applyNumberFormat="1" applyFont="1" applyBorder="1"/>
    <xf numFmtId="164" fontId="2" fillId="0" borderId="4" xfId="0" applyNumberFormat="1" applyFont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3" xfId="0" applyNumberFormat="1" applyBorder="1"/>
    <xf numFmtId="0" fontId="0" fillId="0" borderId="5" xfId="0" applyBorder="1"/>
    <xf numFmtId="0" fontId="0" fillId="0" borderId="6" xfId="0" applyBorder="1"/>
    <xf numFmtId="0" fontId="4" fillId="0" borderId="0" xfId="0" applyFont="1"/>
    <xf numFmtId="0" fontId="5" fillId="0" borderId="0" xfId="0" applyFont="1"/>
    <xf numFmtId="0" fontId="2" fillId="0" borderId="0" xfId="0" applyFont="1"/>
    <xf numFmtId="0" fontId="2" fillId="0" borderId="4" xfId="0" applyFont="1" applyBorder="1"/>
    <xf numFmtId="0" fontId="2" fillId="0" borderId="7" xfId="0" applyFont="1" applyBorder="1" applyAlignment="1">
      <alignment wrapText="1"/>
    </xf>
    <xf numFmtId="164" fontId="0" fillId="3" borderId="8" xfId="0" applyNumberFormat="1" applyFill="1" applyBorder="1" applyProtection="1">
      <protection locked="0"/>
    </xf>
    <xf numFmtId="164" fontId="0" fillId="0" borderId="4" xfId="0" applyNumberFormat="1" applyBorder="1"/>
    <xf numFmtId="0" fontId="2" fillId="2" borderId="4" xfId="0" applyFont="1" applyFill="1" applyBorder="1"/>
    <xf numFmtId="0" fontId="2" fillId="0" borderId="7" xfId="0" applyFont="1" applyBorder="1"/>
    <xf numFmtId="164" fontId="0" fillId="3" borderId="1" xfId="0" applyNumberFormat="1" applyFill="1" applyBorder="1" applyProtection="1">
      <protection locked="0"/>
    </xf>
    <xf numFmtId="0" fontId="4" fillId="0" borderId="0" xfId="0" applyFont="1" applyAlignment="1">
      <alignment vertical="center"/>
    </xf>
    <xf numFmtId="164" fontId="0" fillId="3" borderId="2" xfId="0" applyNumberFormat="1" applyFill="1" applyBorder="1" applyProtection="1">
      <protection locked="0"/>
    </xf>
    <xf numFmtId="164" fontId="0" fillId="0" borderId="2" xfId="0" applyNumberFormat="1" applyBorder="1" applyAlignment="1">
      <alignment vertical="top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8" fillId="4" borderId="0" xfId="1" applyFont="1" applyFill="1"/>
    <xf numFmtId="0" fontId="7" fillId="4" borderId="0" xfId="1" applyFill="1"/>
    <xf numFmtId="0" fontId="7" fillId="4" borderId="0" xfId="1" applyFill="1" applyAlignment="1">
      <alignment horizontal="center"/>
    </xf>
    <xf numFmtId="0" fontId="7" fillId="4" borderId="0" xfId="1" applyFill="1" applyAlignment="1">
      <alignment horizontal="left" wrapText="1"/>
    </xf>
    <xf numFmtId="0" fontId="7" fillId="0" borderId="0" xfId="1"/>
    <xf numFmtId="0" fontId="7" fillId="0" borderId="0" xfId="1" applyAlignment="1">
      <alignment horizontal="center"/>
    </xf>
    <xf numFmtId="0" fontId="7" fillId="0" borderId="0" xfId="1" applyAlignment="1">
      <alignment horizontal="left" wrapText="1"/>
    </xf>
    <xf numFmtId="0" fontId="9" fillId="0" borderId="4" xfId="1" applyFont="1" applyBorder="1"/>
    <xf numFmtId="0" fontId="9" fillId="0" borderId="4" xfId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 wrapText="1"/>
    </xf>
    <xf numFmtId="0" fontId="7" fillId="0" borderId="4" xfId="1" applyBorder="1" applyAlignment="1">
      <alignment horizontal="left"/>
    </xf>
    <xf numFmtId="0" fontId="7" fillId="0" borderId="4" xfId="1" applyBorder="1" applyAlignment="1">
      <alignment horizontal="center"/>
    </xf>
    <xf numFmtId="165" fontId="7" fillId="0" borderId="4" xfId="1" applyNumberFormat="1" applyBorder="1" applyAlignment="1">
      <alignment horizontal="center"/>
    </xf>
    <xf numFmtId="0" fontId="7" fillId="0" borderId="4" xfId="1" applyBorder="1" applyAlignment="1">
      <alignment horizontal="left" wrapText="1"/>
    </xf>
    <xf numFmtId="0" fontId="6" fillId="0" borderId="4" xfId="1" applyFont="1" applyBorder="1" applyAlignment="1">
      <alignment horizontal="left" wrapText="1"/>
    </xf>
    <xf numFmtId="0" fontId="6" fillId="0" borderId="0" xfId="1" applyFont="1"/>
    <xf numFmtId="0" fontId="6" fillId="0" borderId="4" xfId="1" applyFont="1" applyBorder="1" applyAlignment="1">
      <alignment horizontal="left"/>
    </xf>
    <xf numFmtId="0" fontId="7" fillId="5" borderId="0" xfId="1" applyFill="1"/>
    <xf numFmtId="0" fontId="7" fillId="5" borderId="0" xfId="1" applyFill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/>
  </cellXfs>
  <cellStyles count="2">
    <cellStyle name="Standaard" xfId="0" builtinId="0"/>
    <cellStyle name="Standaard 2" xfId="1" xr:uid="{5EFA667E-BF04-409C-A3A2-8AF347B02605}"/>
  </cellStyles>
  <dxfs count="6">
    <dxf>
      <fill>
        <patternFill>
          <bgColor indexed="52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S:\Lopende%20opdrachten\Deventer\Deventer%20onderhoud%20en%20reiniging%20civiele%20deel%202020\PVE%20A-1748%20en%20bijlagen\Bijlage%202_Inschrijfstaat%20objectinformatie\Bijlage%20-%20objectinformatie%20en%20prijssheet.xlsx" TargetMode="External"/><Relationship Id="rId2" Type="http://schemas.microsoft.com/office/2019/04/relationships/externalLinkLongPath" Target="https://deventer.sharepoint.com/Lopende%20opdrachten/Deventer/Deventer%20onderhoud%20en%20reiniging%20civiele%20deel%202020/PVE%20A-1748%20en%20bijlagen/Bijlage%202_Inschrijfstaat%20objectinformatie/Bijlage%20-%20objectinformatie%20en%20prijssheet.xlsx?7D232812" TargetMode="External"/><Relationship Id="rId1" Type="http://schemas.openxmlformats.org/officeDocument/2006/relationships/externalLinkPath" Target="file:///\\7D232812\Bijlage%20-%20objectinformatie%20en%20prijs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otale kosten"/>
      <sheetName val="Prijsformulier"/>
      <sheetName val="Objecten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"/>
  <sheetViews>
    <sheetView tabSelected="1" zoomScaleNormal="100" workbookViewId="0">
      <selection activeCell="A68" sqref="A68"/>
    </sheetView>
  </sheetViews>
  <sheetFormatPr defaultRowHeight="14.25" x14ac:dyDescent="0.45"/>
  <cols>
    <col min="1" max="1" width="82.73046875" customWidth="1"/>
    <col min="2" max="2" width="18" customWidth="1"/>
    <col min="3" max="3" width="18.3984375" customWidth="1"/>
    <col min="4" max="4" width="18.59765625" customWidth="1"/>
    <col min="5" max="5" width="29.3984375" bestFit="1" customWidth="1"/>
    <col min="6" max="6" width="15.86328125" customWidth="1"/>
    <col min="7" max="12" width="9.1328125" style="51"/>
  </cols>
  <sheetData>
    <row r="1" spans="1:4" ht="18" x14ac:dyDescent="0.55000000000000004">
      <c r="A1" s="1" t="s">
        <v>667</v>
      </c>
    </row>
    <row r="4" spans="1:4" x14ac:dyDescent="0.45">
      <c r="A4" s="14" t="s">
        <v>6</v>
      </c>
    </row>
    <row r="5" spans="1:4" x14ac:dyDescent="0.45">
      <c r="A5" s="14" t="s">
        <v>26</v>
      </c>
    </row>
    <row r="6" spans="1:4" x14ac:dyDescent="0.45">
      <c r="A6" s="14" t="s">
        <v>7</v>
      </c>
    </row>
    <row r="7" spans="1:4" x14ac:dyDescent="0.45">
      <c r="A7" s="14" t="s">
        <v>36</v>
      </c>
    </row>
    <row r="8" spans="1:4" x14ac:dyDescent="0.45">
      <c r="A8" s="14"/>
    </row>
    <row r="9" spans="1:4" x14ac:dyDescent="0.45">
      <c r="A9" s="24" t="s">
        <v>34</v>
      </c>
    </row>
    <row r="10" spans="1:4" x14ac:dyDescent="0.45">
      <c r="A10" s="14"/>
    </row>
    <row r="12" spans="1:4" x14ac:dyDescent="0.45">
      <c r="A12" s="16" t="s">
        <v>5</v>
      </c>
    </row>
    <row r="13" spans="1:4" x14ac:dyDescent="0.45">
      <c r="A13" t="s">
        <v>47</v>
      </c>
    </row>
    <row r="14" spans="1:4" x14ac:dyDescent="0.45">
      <c r="A14" t="s">
        <v>688</v>
      </c>
    </row>
    <row r="16" spans="1:4" x14ac:dyDescent="0.45">
      <c r="A16" s="2" t="s">
        <v>0</v>
      </c>
      <c r="B16" s="2" t="s">
        <v>2</v>
      </c>
      <c r="C16" s="2" t="s">
        <v>3</v>
      </c>
      <c r="D16" s="2" t="s">
        <v>4</v>
      </c>
    </row>
    <row r="17" spans="1:4" x14ac:dyDescent="0.45">
      <c r="A17" s="4" t="s">
        <v>680</v>
      </c>
      <c r="B17" s="6">
        <v>52</v>
      </c>
      <c r="C17" s="19"/>
      <c r="D17" s="10">
        <f t="shared" ref="D17:D18" si="0">SUM(B17*C17)</f>
        <v>0</v>
      </c>
    </row>
    <row r="18" spans="1:4" x14ac:dyDescent="0.45">
      <c r="A18" s="4" t="s">
        <v>678</v>
      </c>
      <c r="B18" s="6">
        <v>10</v>
      </c>
      <c r="C18" s="19"/>
      <c r="D18" s="10">
        <f t="shared" si="0"/>
        <v>0</v>
      </c>
    </row>
    <row r="19" spans="1:4" x14ac:dyDescent="0.45">
      <c r="A19" s="4" t="s">
        <v>679</v>
      </c>
      <c r="B19" s="6">
        <v>5.5</v>
      </c>
      <c r="C19" s="19"/>
      <c r="D19" s="10">
        <f>SUM(B19*C19)</f>
        <v>0</v>
      </c>
    </row>
    <row r="20" spans="1:4" x14ac:dyDescent="0.45">
      <c r="A20" s="52" t="s">
        <v>681</v>
      </c>
      <c r="B20" s="6">
        <v>48</v>
      </c>
      <c r="C20" s="19"/>
      <c r="D20" s="10">
        <f>SUM(B20*C20)</f>
        <v>0</v>
      </c>
    </row>
    <row r="21" spans="1:4" x14ac:dyDescent="0.45">
      <c r="A21" s="52" t="s">
        <v>682</v>
      </c>
      <c r="B21" s="6">
        <v>12</v>
      </c>
      <c r="C21" s="19"/>
      <c r="D21" s="10">
        <f>SUM(B21*C21)</f>
        <v>0</v>
      </c>
    </row>
    <row r="22" spans="1:4" x14ac:dyDescent="0.45">
      <c r="A22" s="18" t="s">
        <v>28</v>
      </c>
      <c r="B22" s="12"/>
      <c r="C22" s="13"/>
      <c r="D22" s="8">
        <f>SUM(D17:D21)</f>
        <v>0</v>
      </c>
    </row>
    <row r="25" spans="1:4" x14ac:dyDescent="0.45">
      <c r="A25" s="16" t="s">
        <v>8</v>
      </c>
    </row>
    <row r="26" spans="1:4" x14ac:dyDescent="0.45">
      <c r="A26" t="s">
        <v>9</v>
      </c>
    </row>
    <row r="27" spans="1:4" x14ac:dyDescent="0.45">
      <c r="A27" t="s">
        <v>689</v>
      </c>
    </row>
    <row r="29" spans="1:4" x14ac:dyDescent="0.45">
      <c r="A29" s="2" t="s">
        <v>0</v>
      </c>
      <c r="B29" s="2" t="s">
        <v>2</v>
      </c>
      <c r="C29" s="2" t="s">
        <v>3</v>
      </c>
      <c r="D29" s="2" t="s">
        <v>4</v>
      </c>
    </row>
    <row r="30" spans="1:4" x14ac:dyDescent="0.45">
      <c r="A30" s="3" t="s">
        <v>671</v>
      </c>
      <c r="B30" s="5">
        <v>30</v>
      </c>
      <c r="C30" s="23"/>
      <c r="D30" s="9">
        <f>SUM(B30*C30)</f>
        <v>0</v>
      </c>
    </row>
    <row r="31" spans="1:4" ht="28.5" x14ac:dyDescent="0.45">
      <c r="A31" s="4" t="s">
        <v>672</v>
      </c>
      <c r="B31" s="6">
        <v>50</v>
      </c>
      <c r="C31" s="19"/>
      <c r="D31" s="10">
        <f>SUM(B31*C31)</f>
        <v>0</v>
      </c>
    </row>
    <row r="32" spans="1:4" x14ac:dyDescent="0.45">
      <c r="A32" s="4" t="s">
        <v>673</v>
      </c>
      <c r="B32" s="6">
        <v>12</v>
      </c>
      <c r="C32" s="19"/>
      <c r="D32" s="10">
        <f t="shared" ref="D32:D34" si="1">SUM(B32*C32)</f>
        <v>0</v>
      </c>
    </row>
    <row r="33" spans="1:4" x14ac:dyDescent="0.45">
      <c r="A33" s="4" t="s">
        <v>670</v>
      </c>
      <c r="B33" s="6">
        <v>1</v>
      </c>
      <c r="C33" s="19"/>
      <c r="D33" s="10">
        <f t="shared" si="1"/>
        <v>0</v>
      </c>
    </row>
    <row r="34" spans="1:4" x14ac:dyDescent="0.45">
      <c r="A34" s="4" t="s">
        <v>35</v>
      </c>
      <c r="B34" s="6">
        <v>100</v>
      </c>
      <c r="C34" s="25"/>
      <c r="D34" s="11">
        <f t="shared" si="1"/>
        <v>0</v>
      </c>
    </row>
    <row r="35" spans="1:4" x14ac:dyDescent="0.45">
      <c r="A35" s="18" t="s">
        <v>27</v>
      </c>
      <c r="B35" s="12"/>
      <c r="C35" s="13"/>
      <c r="D35" s="7">
        <f>SUM(D30:D34)</f>
        <v>0</v>
      </c>
    </row>
    <row r="38" spans="1:4" x14ac:dyDescent="0.45">
      <c r="A38" s="16" t="s">
        <v>48</v>
      </c>
    </row>
    <row r="39" spans="1:4" x14ac:dyDescent="0.45">
      <c r="A39" t="s">
        <v>690</v>
      </c>
    </row>
    <row r="40" spans="1:4" x14ac:dyDescent="0.45">
      <c r="A40" t="s">
        <v>691</v>
      </c>
    </row>
    <row r="42" spans="1:4" x14ac:dyDescent="0.45">
      <c r="A42" s="2" t="s">
        <v>0</v>
      </c>
      <c r="B42" s="2" t="s">
        <v>2</v>
      </c>
      <c r="C42" s="2" t="s">
        <v>3</v>
      </c>
      <c r="D42" s="21" t="s">
        <v>1</v>
      </c>
    </row>
    <row r="43" spans="1:4" x14ac:dyDescent="0.45">
      <c r="A43" s="3" t="s">
        <v>683</v>
      </c>
      <c r="B43" s="5">
        <v>25</v>
      </c>
      <c r="C43" s="23"/>
      <c r="D43" s="11">
        <f>SUM(B43*C43)</f>
        <v>0</v>
      </c>
    </row>
    <row r="44" spans="1:4" x14ac:dyDescent="0.45">
      <c r="A44" s="18" t="s">
        <v>38</v>
      </c>
      <c r="B44" s="12"/>
      <c r="C44" s="13"/>
      <c r="D44" s="7">
        <f>SUM(D43:D43)</f>
        <v>0</v>
      </c>
    </row>
    <row r="48" spans="1:4" x14ac:dyDescent="0.45">
      <c r="A48" s="16" t="s">
        <v>686</v>
      </c>
    </row>
    <row r="49" spans="1:6" x14ac:dyDescent="0.45">
      <c r="A49" t="s">
        <v>668</v>
      </c>
    </row>
    <row r="50" spans="1:6" x14ac:dyDescent="0.45">
      <c r="A50" t="s">
        <v>665</v>
      </c>
    </row>
    <row r="51" spans="1:6" x14ac:dyDescent="0.45">
      <c r="A51" t="s">
        <v>692</v>
      </c>
    </row>
    <row r="53" spans="1:6" x14ac:dyDescent="0.45">
      <c r="A53" s="2" t="s">
        <v>0</v>
      </c>
      <c r="B53" s="21" t="s">
        <v>58</v>
      </c>
      <c r="C53" s="21" t="s">
        <v>57</v>
      </c>
      <c r="D53" s="21" t="s">
        <v>674</v>
      </c>
      <c r="E53" s="2" t="s">
        <v>664</v>
      </c>
      <c r="F53" s="21" t="s">
        <v>1</v>
      </c>
    </row>
    <row r="54" spans="1:6" x14ac:dyDescent="0.45">
      <c r="A54" s="27" t="s">
        <v>50</v>
      </c>
      <c r="B54" s="53">
        <v>31</v>
      </c>
      <c r="C54" s="30">
        <v>1</v>
      </c>
      <c r="D54" s="53">
        <v>42</v>
      </c>
      <c r="E54" s="23"/>
      <c r="F54" s="26">
        <f>D54*E54</f>
        <v>0</v>
      </c>
    </row>
    <row r="55" spans="1:6" x14ac:dyDescent="0.45">
      <c r="A55" s="27" t="s">
        <v>51</v>
      </c>
      <c r="B55" s="53">
        <v>24</v>
      </c>
      <c r="C55" s="30">
        <v>2</v>
      </c>
      <c r="D55" s="53">
        <v>39</v>
      </c>
      <c r="E55" s="19"/>
      <c r="F55" s="26">
        <f t="shared" ref="F55:F64" si="2">D55*E55</f>
        <v>0</v>
      </c>
    </row>
    <row r="56" spans="1:6" x14ac:dyDescent="0.45">
      <c r="A56" s="27" t="s">
        <v>52</v>
      </c>
      <c r="B56" s="53">
        <v>8</v>
      </c>
      <c r="C56" s="30">
        <v>3</v>
      </c>
      <c r="D56" s="53">
        <v>18</v>
      </c>
      <c r="E56" s="19"/>
      <c r="F56" s="26">
        <f t="shared" si="2"/>
        <v>0</v>
      </c>
    </row>
    <row r="57" spans="1:6" x14ac:dyDescent="0.45">
      <c r="A57" s="28" t="s">
        <v>693</v>
      </c>
      <c r="B57" s="53">
        <v>12</v>
      </c>
      <c r="C57" s="30">
        <v>4</v>
      </c>
      <c r="D57" s="53">
        <v>22</v>
      </c>
      <c r="E57" s="19"/>
      <c r="F57" s="26">
        <f t="shared" si="2"/>
        <v>0</v>
      </c>
    </row>
    <row r="58" spans="1:6" x14ac:dyDescent="0.45">
      <c r="A58" s="27" t="s">
        <v>53</v>
      </c>
      <c r="B58" s="53">
        <v>8</v>
      </c>
      <c r="C58" s="30">
        <v>5</v>
      </c>
      <c r="D58" s="53">
        <v>8</v>
      </c>
      <c r="E58" s="19"/>
      <c r="F58" s="26">
        <f t="shared" si="2"/>
        <v>0</v>
      </c>
    </row>
    <row r="59" spans="1:6" x14ac:dyDescent="0.45">
      <c r="A59" s="29" t="s">
        <v>694</v>
      </c>
      <c r="B59" s="53">
        <v>2</v>
      </c>
      <c r="C59" s="30">
        <v>6</v>
      </c>
      <c r="D59" s="53">
        <v>2</v>
      </c>
      <c r="E59" s="19"/>
      <c r="F59" s="26">
        <f t="shared" si="2"/>
        <v>0</v>
      </c>
    </row>
    <row r="60" spans="1:6" x14ac:dyDescent="0.45">
      <c r="A60" s="29" t="s">
        <v>695</v>
      </c>
      <c r="B60" s="53">
        <v>3</v>
      </c>
      <c r="C60" s="30">
        <v>7</v>
      </c>
      <c r="D60" s="53">
        <v>3</v>
      </c>
      <c r="E60" s="19"/>
      <c r="F60" s="26">
        <f t="shared" si="2"/>
        <v>0</v>
      </c>
    </row>
    <row r="61" spans="1:6" x14ac:dyDescent="0.45">
      <c r="A61" s="29" t="s">
        <v>696</v>
      </c>
      <c r="B61" s="53">
        <v>10</v>
      </c>
      <c r="C61" s="30">
        <v>8</v>
      </c>
      <c r="D61" s="53">
        <v>11</v>
      </c>
      <c r="E61" s="19"/>
      <c r="F61" s="26">
        <f t="shared" si="2"/>
        <v>0</v>
      </c>
    </row>
    <row r="62" spans="1:6" x14ac:dyDescent="0.45">
      <c r="A62" s="27" t="s">
        <v>54</v>
      </c>
      <c r="B62" s="53">
        <v>1</v>
      </c>
      <c r="C62" s="30">
        <v>9</v>
      </c>
      <c r="D62" s="53">
        <v>1</v>
      </c>
      <c r="E62" s="19"/>
      <c r="F62" s="26">
        <f t="shared" si="2"/>
        <v>0</v>
      </c>
    </row>
    <row r="63" spans="1:6" x14ac:dyDescent="0.45">
      <c r="A63" s="27" t="s">
        <v>55</v>
      </c>
      <c r="B63" s="53">
        <v>14</v>
      </c>
      <c r="C63" s="30">
        <v>11</v>
      </c>
      <c r="D63" s="53">
        <v>7</v>
      </c>
      <c r="E63" s="19"/>
      <c r="F63" s="26">
        <f t="shared" si="2"/>
        <v>0</v>
      </c>
    </row>
    <row r="64" spans="1:6" x14ac:dyDescent="0.45">
      <c r="A64" s="27" t="s">
        <v>56</v>
      </c>
      <c r="B64" s="53">
        <v>27</v>
      </c>
      <c r="C64" s="30">
        <v>12</v>
      </c>
      <c r="D64" s="53">
        <v>27</v>
      </c>
      <c r="E64" s="19"/>
      <c r="F64" s="26">
        <f t="shared" si="2"/>
        <v>0</v>
      </c>
    </row>
    <row r="65" spans="1:6" x14ac:dyDescent="0.45">
      <c r="A65" s="18" t="s">
        <v>698</v>
      </c>
      <c r="B65" s="12"/>
      <c r="C65" s="12"/>
      <c r="D65" s="12"/>
      <c r="E65" s="13"/>
      <c r="F65" s="20">
        <f>SUM(F54:F64)</f>
        <v>0</v>
      </c>
    </row>
    <row r="68" spans="1:6" x14ac:dyDescent="0.45">
      <c r="A68" s="16" t="s">
        <v>676</v>
      </c>
    </row>
    <row r="69" spans="1:6" x14ac:dyDescent="0.45">
      <c r="A69" t="s">
        <v>677</v>
      </c>
    </row>
    <row r="70" spans="1:6" x14ac:dyDescent="0.45">
      <c r="A70" t="s">
        <v>21</v>
      </c>
    </row>
    <row r="71" spans="1:6" x14ac:dyDescent="0.45">
      <c r="A71" t="s">
        <v>22</v>
      </c>
    </row>
    <row r="72" spans="1:6" x14ac:dyDescent="0.45">
      <c r="A72" t="s">
        <v>691</v>
      </c>
    </row>
    <row r="74" spans="1:6" x14ac:dyDescent="0.45">
      <c r="A74" s="2" t="s">
        <v>0</v>
      </c>
      <c r="B74" s="2" t="s">
        <v>2</v>
      </c>
      <c r="C74" s="2" t="s">
        <v>3</v>
      </c>
      <c r="D74" s="2" t="s">
        <v>1</v>
      </c>
    </row>
    <row r="75" spans="1:6" x14ac:dyDescent="0.45">
      <c r="A75" s="4" t="s">
        <v>39</v>
      </c>
      <c r="B75" s="6">
        <v>1</v>
      </c>
      <c r="C75" s="19"/>
      <c r="D75" s="10">
        <f t="shared" ref="D75:D101" si="3">SUM(B75*C75)</f>
        <v>0</v>
      </c>
    </row>
    <row r="76" spans="1:6" x14ac:dyDescent="0.45">
      <c r="A76" s="4" t="s">
        <v>40</v>
      </c>
      <c r="B76" s="6">
        <v>1</v>
      </c>
      <c r="C76" s="19"/>
      <c r="D76" s="10">
        <f t="shared" si="3"/>
        <v>0</v>
      </c>
    </row>
    <row r="77" spans="1:6" x14ac:dyDescent="0.45">
      <c r="A77" s="4" t="s">
        <v>41</v>
      </c>
      <c r="B77" s="6">
        <v>1</v>
      </c>
      <c r="C77" s="19"/>
      <c r="D77" s="10">
        <f t="shared" si="3"/>
        <v>0</v>
      </c>
    </row>
    <row r="78" spans="1:6" x14ac:dyDescent="0.45">
      <c r="A78" s="4" t="s">
        <v>43</v>
      </c>
      <c r="B78" s="6">
        <v>2</v>
      </c>
      <c r="C78" s="19"/>
      <c r="D78" s="10">
        <f t="shared" si="3"/>
        <v>0</v>
      </c>
    </row>
    <row r="79" spans="1:6" x14ac:dyDescent="0.45">
      <c r="A79" s="4" t="s">
        <v>44</v>
      </c>
      <c r="B79" s="6">
        <v>1</v>
      </c>
      <c r="C79" s="19"/>
      <c r="D79" s="10">
        <f t="shared" si="3"/>
        <v>0</v>
      </c>
    </row>
    <row r="80" spans="1:6" x14ac:dyDescent="0.45">
      <c r="A80" s="4" t="s">
        <v>45</v>
      </c>
      <c r="B80" s="6">
        <v>1</v>
      </c>
      <c r="C80" s="19"/>
      <c r="D80" s="10">
        <f t="shared" si="3"/>
        <v>0</v>
      </c>
    </row>
    <row r="81" spans="1:4" x14ac:dyDescent="0.45">
      <c r="A81" s="4" t="s">
        <v>42</v>
      </c>
      <c r="B81" s="6">
        <v>2</v>
      </c>
      <c r="C81" s="19"/>
      <c r="D81" s="10">
        <f t="shared" si="3"/>
        <v>0</v>
      </c>
    </row>
    <row r="82" spans="1:4" x14ac:dyDescent="0.45">
      <c r="A82" s="4" t="s">
        <v>30</v>
      </c>
      <c r="B82" s="6">
        <v>1</v>
      </c>
      <c r="C82" s="19"/>
      <c r="D82" s="10">
        <f t="shared" si="3"/>
        <v>0</v>
      </c>
    </row>
    <row r="83" spans="1:4" x14ac:dyDescent="0.45">
      <c r="A83" s="4" t="s">
        <v>31</v>
      </c>
      <c r="B83" s="6">
        <v>1</v>
      </c>
      <c r="C83" s="19"/>
      <c r="D83" s="10">
        <f t="shared" si="3"/>
        <v>0</v>
      </c>
    </row>
    <row r="84" spans="1:4" x14ac:dyDescent="0.45">
      <c r="A84" s="4" t="s">
        <v>32</v>
      </c>
      <c r="B84" s="6">
        <v>1</v>
      </c>
      <c r="C84" s="19"/>
      <c r="D84" s="10">
        <f t="shared" si="3"/>
        <v>0</v>
      </c>
    </row>
    <row r="85" spans="1:4" ht="15" customHeight="1" x14ac:dyDescent="0.45">
      <c r="A85" s="4" t="s">
        <v>10</v>
      </c>
      <c r="B85" s="6">
        <v>2</v>
      </c>
      <c r="C85" s="19"/>
      <c r="D85" s="10">
        <f t="shared" si="3"/>
        <v>0</v>
      </c>
    </row>
    <row r="86" spans="1:4" x14ac:dyDescent="0.45">
      <c r="A86" s="4" t="s">
        <v>29</v>
      </c>
      <c r="B86" s="6">
        <v>2</v>
      </c>
      <c r="C86" s="19"/>
      <c r="D86" s="10">
        <f t="shared" si="3"/>
        <v>0</v>
      </c>
    </row>
    <row r="87" spans="1:4" x14ac:dyDescent="0.45">
      <c r="A87" s="4" t="s">
        <v>11</v>
      </c>
      <c r="B87" s="6">
        <v>2</v>
      </c>
      <c r="C87" s="19"/>
      <c r="D87" s="10">
        <f t="shared" si="3"/>
        <v>0</v>
      </c>
    </row>
    <row r="88" spans="1:4" x14ac:dyDescent="0.45">
      <c r="A88" s="4" t="s">
        <v>12</v>
      </c>
      <c r="B88" s="6">
        <v>1</v>
      </c>
      <c r="C88" s="19"/>
      <c r="D88" s="10">
        <f t="shared" si="3"/>
        <v>0</v>
      </c>
    </row>
    <row r="89" spans="1:4" x14ac:dyDescent="0.45">
      <c r="A89" s="4" t="s">
        <v>13</v>
      </c>
      <c r="B89" s="6">
        <v>4</v>
      </c>
      <c r="C89" s="19"/>
      <c r="D89" s="10">
        <f t="shared" si="3"/>
        <v>0</v>
      </c>
    </row>
    <row r="90" spans="1:4" x14ac:dyDescent="0.45">
      <c r="A90" s="4" t="s">
        <v>14</v>
      </c>
      <c r="B90" s="6">
        <v>4</v>
      </c>
      <c r="C90" s="19"/>
      <c r="D90" s="10">
        <f t="shared" si="3"/>
        <v>0</v>
      </c>
    </row>
    <row r="91" spans="1:4" x14ac:dyDescent="0.45">
      <c r="A91" s="4" t="s">
        <v>15</v>
      </c>
      <c r="B91" s="6">
        <v>1</v>
      </c>
      <c r="C91" s="19"/>
      <c r="D91" s="10">
        <f t="shared" si="3"/>
        <v>0</v>
      </c>
    </row>
    <row r="92" spans="1:4" x14ac:dyDescent="0.45">
      <c r="A92" s="4" t="s">
        <v>16</v>
      </c>
      <c r="B92" s="6">
        <v>2</v>
      </c>
      <c r="C92" s="19"/>
      <c r="D92" s="10">
        <f t="shared" si="3"/>
        <v>0</v>
      </c>
    </row>
    <row r="93" spans="1:4" x14ac:dyDescent="0.45">
      <c r="A93" s="4" t="s">
        <v>17</v>
      </c>
      <c r="B93" s="6">
        <v>2</v>
      </c>
      <c r="C93" s="19"/>
      <c r="D93" s="10">
        <f t="shared" si="3"/>
        <v>0</v>
      </c>
    </row>
    <row r="94" spans="1:4" x14ac:dyDescent="0.45">
      <c r="A94" s="4" t="s">
        <v>18</v>
      </c>
      <c r="B94" s="6">
        <v>2</v>
      </c>
      <c r="C94" s="19"/>
      <c r="D94" s="10">
        <f t="shared" si="3"/>
        <v>0</v>
      </c>
    </row>
    <row r="95" spans="1:4" x14ac:dyDescent="0.45">
      <c r="A95" s="4" t="s">
        <v>19</v>
      </c>
      <c r="B95" s="6">
        <v>2</v>
      </c>
      <c r="C95" s="19"/>
      <c r="D95" s="10">
        <f t="shared" si="3"/>
        <v>0</v>
      </c>
    </row>
    <row r="96" spans="1:4" x14ac:dyDescent="0.45">
      <c r="A96" s="4" t="s">
        <v>20</v>
      </c>
      <c r="B96" s="6">
        <v>5</v>
      </c>
      <c r="C96" s="19"/>
      <c r="D96" s="10">
        <f t="shared" si="3"/>
        <v>0</v>
      </c>
    </row>
    <row r="97" spans="1:4" x14ac:dyDescent="0.45">
      <c r="A97" s="4" t="s">
        <v>33</v>
      </c>
      <c r="B97" s="6">
        <v>10</v>
      </c>
      <c r="C97" s="19"/>
      <c r="D97" s="10">
        <f t="shared" si="3"/>
        <v>0</v>
      </c>
    </row>
    <row r="98" spans="1:4" x14ac:dyDescent="0.45">
      <c r="A98" s="4" t="s">
        <v>684</v>
      </c>
      <c r="B98" s="6">
        <v>5</v>
      </c>
      <c r="C98" s="19"/>
      <c r="D98" s="10">
        <f t="shared" si="3"/>
        <v>0</v>
      </c>
    </row>
    <row r="99" spans="1:4" ht="28.5" x14ac:dyDescent="0.45">
      <c r="A99" s="4" t="s">
        <v>675</v>
      </c>
      <c r="B99" s="6">
        <v>10</v>
      </c>
      <c r="C99" s="19"/>
      <c r="D99" s="10">
        <f t="shared" si="3"/>
        <v>0</v>
      </c>
    </row>
    <row r="100" spans="1:4" x14ac:dyDescent="0.45">
      <c r="A100" s="4" t="s">
        <v>49</v>
      </c>
      <c r="B100" s="6">
        <v>16</v>
      </c>
      <c r="C100" s="19"/>
      <c r="D100" s="10">
        <f t="shared" si="3"/>
        <v>0</v>
      </c>
    </row>
    <row r="101" spans="1:4" x14ac:dyDescent="0.45">
      <c r="A101" s="4" t="s">
        <v>697</v>
      </c>
      <c r="B101" s="6">
        <v>20</v>
      </c>
      <c r="C101" s="19"/>
      <c r="D101" s="10">
        <f t="shared" si="3"/>
        <v>0</v>
      </c>
    </row>
    <row r="102" spans="1:4" x14ac:dyDescent="0.45">
      <c r="A102" s="22" t="s">
        <v>37</v>
      </c>
      <c r="B102" s="12"/>
      <c r="C102" s="13"/>
      <c r="D102" s="20">
        <f>SUM(D75:D101)</f>
        <v>0</v>
      </c>
    </row>
    <row r="105" spans="1:4" x14ac:dyDescent="0.45">
      <c r="A105" s="15" t="s">
        <v>666</v>
      </c>
    </row>
    <row r="107" spans="1:4" x14ac:dyDescent="0.45">
      <c r="A107" s="5" t="s">
        <v>24</v>
      </c>
      <c r="B107" s="9">
        <f>D22</f>
        <v>0</v>
      </c>
    </row>
    <row r="108" spans="1:4" x14ac:dyDescent="0.45">
      <c r="A108" s="6" t="s">
        <v>25</v>
      </c>
      <c r="B108" s="10">
        <f>D35</f>
        <v>0</v>
      </c>
    </row>
    <row r="109" spans="1:4" x14ac:dyDescent="0.45">
      <c r="A109" s="6" t="s">
        <v>46</v>
      </c>
      <c r="B109" s="10">
        <f>D44</f>
        <v>0</v>
      </c>
    </row>
    <row r="110" spans="1:4" x14ac:dyDescent="0.45">
      <c r="A110" s="6" t="s">
        <v>685</v>
      </c>
      <c r="B110" s="10">
        <f>F65</f>
        <v>0</v>
      </c>
    </row>
    <row r="111" spans="1:4" x14ac:dyDescent="0.45">
      <c r="A111" s="6" t="s">
        <v>687</v>
      </c>
      <c r="B111" s="10">
        <f>D102</f>
        <v>0</v>
      </c>
    </row>
    <row r="112" spans="1:4" x14ac:dyDescent="0.45">
      <c r="A112" s="17" t="s">
        <v>23</v>
      </c>
      <c r="B112" s="20">
        <f>SUM(B107:B111)</f>
        <v>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3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F1B14-F766-4396-94BB-D8785B38824C}">
  <sheetPr>
    <pageSetUpPr fitToPage="1"/>
  </sheetPr>
  <dimension ref="A1:Q204"/>
  <sheetViews>
    <sheetView showGridLines="0" zoomScale="85" zoomScaleNormal="85" zoomScaleSheetLayoutView="85" zoomScalePageLayoutView="70" workbookViewId="0">
      <selection activeCell="I3" sqref="I3"/>
    </sheetView>
  </sheetViews>
  <sheetFormatPr defaultColWidth="9" defaultRowHeight="12.75" x14ac:dyDescent="0.35"/>
  <cols>
    <col min="1" max="1" width="10.1328125" style="35" customWidth="1"/>
    <col min="2" max="2" width="40.59765625" style="35" customWidth="1"/>
    <col min="3" max="3" width="31.3984375" style="35" customWidth="1"/>
    <col min="4" max="4" width="14.86328125" style="35" customWidth="1"/>
    <col min="5" max="5" width="24.265625" style="35" customWidth="1"/>
    <col min="6" max="6" width="9.1328125" style="36" customWidth="1"/>
    <col min="7" max="7" width="9" style="36" customWidth="1"/>
    <col min="8" max="8" width="24.265625" style="35" customWidth="1"/>
    <col min="9" max="9" width="18.265625" style="36" customWidth="1"/>
    <col min="10" max="10" width="11.1328125" style="36" customWidth="1"/>
    <col min="11" max="11" width="12.1328125" style="36" customWidth="1"/>
    <col min="12" max="12" width="15.59765625" style="36" customWidth="1"/>
    <col min="13" max="13" width="41" style="37" customWidth="1"/>
    <col min="14" max="16384" width="9" style="35"/>
  </cols>
  <sheetData>
    <row r="1" spans="1:17" s="32" customFormat="1" ht="13.15" x14ac:dyDescent="0.4">
      <c r="A1" s="31" t="s">
        <v>59</v>
      </c>
      <c r="F1" s="33"/>
      <c r="G1" s="33"/>
      <c r="I1" s="33"/>
      <c r="J1" s="33"/>
      <c r="K1" s="33"/>
      <c r="L1" s="33"/>
      <c r="M1" s="34"/>
    </row>
    <row r="2" spans="1:17" ht="30" customHeight="1" x14ac:dyDescent="0.35">
      <c r="H2" s="49" t="s">
        <v>669</v>
      </c>
      <c r="I2" s="50"/>
      <c r="J2" s="50"/>
      <c r="K2" s="50"/>
      <c r="L2" s="50"/>
    </row>
    <row r="3" spans="1:17" ht="25.5" x14ac:dyDescent="0.35">
      <c r="A3" s="38" t="s">
        <v>60</v>
      </c>
      <c r="B3" s="38" t="s">
        <v>61</v>
      </c>
      <c r="C3" s="38" t="s">
        <v>62</v>
      </c>
      <c r="D3" s="39" t="s">
        <v>63</v>
      </c>
      <c r="E3" s="38" t="s">
        <v>64</v>
      </c>
      <c r="F3" s="39" t="s">
        <v>65</v>
      </c>
      <c r="G3" s="39" t="s">
        <v>66</v>
      </c>
      <c r="H3" s="38" t="s">
        <v>67</v>
      </c>
      <c r="I3" s="40" t="s">
        <v>68</v>
      </c>
      <c r="J3" s="40" t="s">
        <v>69</v>
      </c>
      <c r="K3" s="40" t="s">
        <v>70</v>
      </c>
      <c r="L3" s="40" t="s">
        <v>71</v>
      </c>
      <c r="M3" s="41" t="s">
        <v>72</v>
      </c>
    </row>
    <row r="4" spans="1:17" x14ac:dyDescent="0.35">
      <c r="A4" s="42" t="s">
        <v>73</v>
      </c>
      <c r="B4" s="42" t="s">
        <v>74</v>
      </c>
      <c r="C4" s="42" t="s">
        <v>75</v>
      </c>
      <c r="D4" s="42" t="s">
        <v>76</v>
      </c>
      <c r="E4" s="42" t="s">
        <v>77</v>
      </c>
      <c r="F4" s="43">
        <v>1</v>
      </c>
      <c r="G4" s="43"/>
      <c r="H4" s="42" t="s">
        <v>78</v>
      </c>
      <c r="I4" s="43">
        <v>2</v>
      </c>
      <c r="J4" s="43" t="s">
        <v>79</v>
      </c>
      <c r="K4" s="43">
        <v>1</v>
      </c>
      <c r="L4" s="44">
        <v>6.328125</v>
      </c>
      <c r="M4" s="45"/>
    </row>
    <row r="5" spans="1:17" x14ac:dyDescent="0.35">
      <c r="A5" s="42" t="s">
        <v>80</v>
      </c>
      <c r="B5" s="42" t="s">
        <v>81</v>
      </c>
      <c r="C5" s="42" t="s">
        <v>82</v>
      </c>
      <c r="D5" s="42" t="s">
        <v>76</v>
      </c>
      <c r="E5" s="42" t="s">
        <v>77</v>
      </c>
      <c r="F5" s="43">
        <v>1</v>
      </c>
      <c r="G5" s="43"/>
      <c r="H5" s="42" t="s">
        <v>78</v>
      </c>
      <c r="I5" s="43">
        <v>2</v>
      </c>
      <c r="J5" s="43" t="s">
        <v>79</v>
      </c>
      <c r="K5" s="43">
        <v>1</v>
      </c>
      <c r="L5" s="44">
        <v>4.765625</v>
      </c>
      <c r="M5" s="45"/>
    </row>
    <row r="6" spans="1:17" x14ac:dyDescent="0.35">
      <c r="A6" s="42" t="s">
        <v>83</v>
      </c>
      <c r="B6" s="42" t="s">
        <v>84</v>
      </c>
      <c r="C6" s="42" t="s">
        <v>85</v>
      </c>
      <c r="D6" s="42" t="s">
        <v>76</v>
      </c>
      <c r="E6" s="42" t="s">
        <v>77</v>
      </c>
      <c r="F6" s="43"/>
      <c r="G6" s="43">
        <v>1</v>
      </c>
      <c r="H6" s="42" t="s">
        <v>78</v>
      </c>
      <c r="I6" s="43">
        <v>2</v>
      </c>
      <c r="J6" s="43" t="s">
        <v>79</v>
      </c>
      <c r="K6" s="43">
        <v>4</v>
      </c>
      <c r="L6" s="44">
        <v>89.25</v>
      </c>
      <c r="M6" s="45"/>
    </row>
    <row r="7" spans="1:17" x14ac:dyDescent="0.35">
      <c r="A7" s="42" t="s">
        <v>86</v>
      </c>
      <c r="B7" s="42" t="s">
        <v>87</v>
      </c>
      <c r="C7" s="42" t="s">
        <v>88</v>
      </c>
      <c r="D7" s="42" t="s">
        <v>76</v>
      </c>
      <c r="E7" s="42" t="s">
        <v>77</v>
      </c>
      <c r="F7" s="43"/>
      <c r="G7" s="43">
        <v>1</v>
      </c>
      <c r="H7" s="42" t="s">
        <v>89</v>
      </c>
      <c r="I7" s="43">
        <v>3</v>
      </c>
      <c r="J7" s="43" t="s">
        <v>90</v>
      </c>
      <c r="K7" s="43">
        <v>4</v>
      </c>
      <c r="L7" s="44">
        <v>128.94749999999999</v>
      </c>
      <c r="M7" s="45"/>
    </row>
    <row r="8" spans="1:17" x14ac:dyDescent="0.35">
      <c r="A8" s="42" t="s">
        <v>91</v>
      </c>
      <c r="B8" s="42" t="s">
        <v>92</v>
      </c>
      <c r="C8" s="42" t="s">
        <v>93</v>
      </c>
      <c r="D8" s="42" t="s">
        <v>76</v>
      </c>
      <c r="E8" s="42" t="s">
        <v>77</v>
      </c>
      <c r="F8" s="43">
        <v>1</v>
      </c>
      <c r="G8" s="43"/>
      <c r="H8" s="42" t="s">
        <v>89</v>
      </c>
      <c r="I8" s="43">
        <v>3</v>
      </c>
      <c r="J8" s="43" t="s">
        <v>90</v>
      </c>
      <c r="K8" s="43">
        <v>1</v>
      </c>
      <c r="L8" s="44">
        <v>1.9154</v>
      </c>
      <c r="M8" s="45"/>
    </row>
    <row r="9" spans="1:17" x14ac:dyDescent="0.35">
      <c r="A9" s="42" t="s">
        <v>94</v>
      </c>
      <c r="B9" s="42" t="s">
        <v>95</v>
      </c>
      <c r="C9" s="42" t="s">
        <v>96</v>
      </c>
      <c r="D9" s="42" t="s">
        <v>76</v>
      </c>
      <c r="E9" s="42" t="s">
        <v>77</v>
      </c>
      <c r="F9" s="43">
        <v>1</v>
      </c>
      <c r="G9" s="43"/>
      <c r="H9" s="42" t="s">
        <v>97</v>
      </c>
      <c r="I9" s="43">
        <v>1</v>
      </c>
      <c r="J9" s="43">
        <v>2</v>
      </c>
      <c r="K9" s="43">
        <v>1</v>
      </c>
      <c r="L9" s="44">
        <v>1.61</v>
      </c>
      <c r="M9" s="45"/>
    </row>
    <row r="10" spans="1:17" ht="25.5" x14ac:dyDescent="0.35">
      <c r="A10" s="42" t="s">
        <v>98</v>
      </c>
      <c r="B10" s="42" t="s">
        <v>99</v>
      </c>
      <c r="C10" s="42" t="s">
        <v>100</v>
      </c>
      <c r="D10" s="42" t="s">
        <v>76</v>
      </c>
      <c r="E10" s="42" t="s">
        <v>77</v>
      </c>
      <c r="F10" s="43">
        <v>1</v>
      </c>
      <c r="G10" s="43"/>
      <c r="H10" s="42" t="s">
        <v>89</v>
      </c>
      <c r="I10" s="43">
        <v>3</v>
      </c>
      <c r="J10" s="43" t="s">
        <v>90</v>
      </c>
      <c r="K10" s="43">
        <v>3</v>
      </c>
      <c r="L10" s="44">
        <v>32.549999999999997</v>
      </c>
      <c r="M10" s="46" t="s">
        <v>101</v>
      </c>
    </row>
    <row r="11" spans="1:17" x14ac:dyDescent="0.35">
      <c r="A11" s="42" t="s">
        <v>102</v>
      </c>
      <c r="B11" s="42" t="s">
        <v>103</v>
      </c>
      <c r="C11" s="42" t="s">
        <v>104</v>
      </c>
      <c r="D11" s="42" t="s">
        <v>76</v>
      </c>
      <c r="E11" s="42" t="s">
        <v>77</v>
      </c>
      <c r="F11" s="43">
        <v>1</v>
      </c>
      <c r="G11" s="43"/>
      <c r="H11" s="42" t="s">
        <v>97</v>
      </c>
      <c r="I11" s="43">
        <v>1</v>
      </c>
      <c r="J11" s="43">
        <v>2</v>
      </c>
      <c r="K11" s="43">
        <v>4</v>
      </c>
      <c r="L11" s="44">
        <v>64.152000000000001</v>
      </c>
      <c r="M11" s="45"/>
    </row>
    <row r="12" spans="1:17" x14ac:dyDescent="0.35">
      <c r="A12" s="42" t="s">
        <v>105</v>
      </c>
      <c r="B12" s="42" t="s">
        <v>106</v>
      </c>
      <c r="C12" s="42" t="s">
        <v>107</v>
      </c>
      <c r="D12" s="42" t="s">
        <v>76</v>
      </c>
      <c r="E12" s="42" t="s">
        <v>108</v>
      </c>
      <c r="F12" s="42"/>
      <c r="G12" s="42"/>
      <c r="H12" s="42" t="s">
        <v>97</v>
      </c>
      <c r="I12" s="43">
        <v>1</v>
      </c>
      <c r="J12" s="43">
        <v>2</v>
      </c>
      <c r="K12" s="43">
        <v>11</v>
      </c>
      <c r="L12" s="44" t="s">
        <v>109</v>
      </c>
      <c r="M12" s="45"/>
    </row>
    <row r="13" spans="1:17" x14ac:dyDescent="0.35">
      <c r="A13" s="42" t="s">
        <v>110</v>
      </c>
      <c r="B13" s="42" t="s">
        <v>111</v>
      </c>
      <c r="C13" s="42" t="s">
        <v>104</v>
      </c>
      <c r="D13" s="42" t="s">
        <v>76</v>
      </c>
      <c r="E13" s="42" t="s">
        <v>108</v>
      </c>
      <c r="F13" s="42"/>
      <c r="G13" s="42"/>
      <c r="H13" s="42" t="s">
        <v>97</v>
      </c>
      <c r="I13" s="43">
        <v>1</v>
      </c>
      <c r="J13" s="43">
        <v>2</v>
      </c>
      <c r="K13" s="43">
        <v>10</v>
      </c>
      <c r="L13" s="44" t="s">
        <v>109</v>
      </c>
      <c r="M13" s="45"/>
    </row>
    <row r="14" spans="1:17" x14ac:dyDescent="0.35">
      <c r="A14" s="42" t="s">
        <v>112</v>
      </c>
      <c r="B14" s="42" t="s">
        <v>113</v>
      </c>
      <c r="C14" s="42" t="s">
        <v>114</v>
      </c>
      <c r="D14" s="42" t="s">
        <v>76</v>
      </c>
      <c r="E14" s="42" t="s">
        <v>108</v>
      </c>
      <c r="F14" s="42"/>
      <c r="G14" s="42"/>
      <c r="H14" s="42" t="s">
        <v>97</v>
      </c>
      <c r="I14" s="43">
        <v>1</v>
      </c>
      <c r="J14" s="43">
        <v>2</v>
      </c>
      <c r="K14" s="43">
        <v>11</v>
      </c>
      <c r="L14" s="44" t="s">
        <v>109</v>
      </c>
      <c r="M14" s="45"/>
      <c r="Q14" s="47"/>
    </row>
    <row r="15" spans="1:17" x14ac:dyDescent="0.35">
      <c r="A15" s="42" t="s">
        <v>115</v>
      </c>
      <c r="B15" s="42" t="s">
        <v>116</v>
      </c>
      <c r="C15" s="42" t="s">
        <v>117</v>
      </c>
      <c r="D15" s="42" t="s">
        <v>76</v>
      </c>
      <c r="E15" s="42" t="s">
        <v>108</v>
      </c>
      <c r="F15" s="42"/>
      <c r="G15" s="42"/>
      <c r="H15" s="42" t="s">
        <v>97</v>
      </c>
      <c r="I15" s="43">
        <v>1</v>
      </c>
      <c r="J15" s="43">
        <v>2</v>
      </c>
      <c r="K15" s="43">
        <v>10</v>
      </c>
      <c r="L15" s="44" t="s">
        <v>109</v>
      </c>
      <c r="M15" s="45"/>
      <c r="Q15" s="47"/>
    </row>
    <row r="16" spans="1:17" x14ac:dyDescent="0.35">
      <c r="A16" s="42" t="s">
        <v>118</v>
      </c>
      <c r="B16" s="42" t="s">
        <v>119</v>
      </c>
      <c r="C16" s="42" t="s">
        <v>120</v>
      </c>
      <c r="D16" s="42" t="s">
        <v>76</v>
      </c>
      <c r="E16" s="42" t="s">
        <v>108</v>
      </c>
      <c r="F16" s="42"/>
      <c r="G16" s="42"/>
      <c r="H16" s="42" t="s">
        <v>121</v>
      </c>
      <c r="I16" s="43">
        <v>0</v>
      </c>
      <c r="J16" s="43" t="s">
        <v>122</v>
      </c>
      <c r="K16" s="43">
        <v>11</v>
      </c>
      <c r="L16" s="44" t="s">
        <v>109</v>
      </c>
      <c r="M16" s="45"/>
      <c r="Q16" s="47"/>
    </row>
    <row r="17" spans="1:13" x14ac:dyDescent="0.35">
      <c r="A17" s="42" t="s">
        <v>123</v>
      </c>
      <c r="B17" s="42" t="s">
        <v>124</v>
      </c>
      <c r="C17" s="42" t="s">
        <v>125</v>
      </c>
      <c r="D17" s="42" t="s">
        <v>76</v>
      </c>
      <c r="E17" s="42" t="s">
        <v>108</v>
      </c>
      <c r="F17" s="42"/>
      <c r="G17" s="42"/>
      <c r="H17" s="42" t="s">
        <v>121</v>
      </c>
      <c r="I17" s="43">
        <v>0</v>
      </c>
      <c r="J17" s="43" t="s">
        <v>122</v>
      </c>
      <c r="K17" s="43">
        <v>11</v>
      </c>
      <c r="L17" s="44" t="s">
        <v>109</v>
      </c>
      <c r="M17" s="45"/>
    </row>
    <row r="18" spans="1:13" x14ac:dyDescent="0.35">
      <c r="A18" s="42" t="s">
        <v>126</v>
      </c>
      <c r="B18" s="42" t="s">
        <v>127</v>
      </c>
      <c r="C18" s="42" t="s">
        <v>125</v>
      </c>
      <c r="D18" s="42" t="s">
        <v>76</v>
      </c>
      <c r="E18" s="42" t="s">
        <v>108</v>
      </c>
      <c r="F18" s="42"/>
      <c r="G18" s="42"/>
      <c r="H18" s="42" t="s">
        <v>121</v>
      </c>
      <c r="I18" s="43">
        <v>0</v>
      </c>
      <c r="J18" s="43" t="s">
        <v>122</v>
      </c>
      <c r="K18" s="43">
        <v>11</v>
      </c>
      <c r="L18" s="44" t="s">
        <v>109</v>
      </c>
      <c r="M18" s="45"/>
    </row>
    <row r="19" spans="1:13" x14ac:dyDescent="0.35">
      <c r="A19" s="42" t="s">
        <v>128</v>
      </c>
      <c r="B19" s="42" t="s">
        <v>129</v>
      </c>
      <c r="C19" s="42" t="s">
        <v>130</v>
      </c>
      <c r="D19" s="42" t="s">
        <v>76</v>
      </c>
      <c r="E19" s="42" t="s">
        <v>108</v>
      </c>
      <c r="F19" s="42"/>
      <c r="G19" s="42"/>
      <c r="H19" s="42" t="s">
        <v>97</v>
      </c>
      <c r="I19" s="43">
        <v>1</v>
      </c>
      <c r="J19" s="43">
        <v>2</v>
      </c>
      <c r="K19" s="43">
        <v>10</v>
      </c>
      <c r="L19" s="44" t="s">
        <v>109</v>
      </c>
      <c r="M19" s="45"/>
    </row>
    <row r="20" spans="1:13" x14ac:dyDescent="0.35">
      <c r="A20" s="42" t="s">
        <v>131</v>
      </c>
      <c r="B20" s="42" t="s">
        <v>132</v>
      </c>
      <c r="C20" s="42" t="s">
        <v>125</v>
      </c>
      <c r="D20" s="42" t="s">
        <v>76</v>
      </c>
      <c r="E20" s="42" t="s">
        <v>108</v>
      </c>
      <c r="F20" s="42"/>
      <c r="G20" s="42"/>
      <c r="H20" s="42" t="s">
        <v>121</v>
      </c>
      <c r="I20" s="43">
        <v>0</v>
      </c>
      <c r="J20" s="43" t="s">
        <v>122</v>
      </c>
      <c r="K20" s="43">
        <v>11</v>
      </c>
      <c r="L20" s="44" t="s">
        <v>109</v>
      </c>
      <c r="M20" s="45"/>
    </row>
    <row r="21" spans="1:13" x14ac:dyDescent="0.35">
      <c r="A21" s="42" t="s">
        <v>133</v>
      </c>
      <c r="B21" s="42" t="s">
        <v>134</v>
      </c>
      <c r="C21" s="42" t="s">
        <v>125</v>
      </c>
      <c r="D21" s="42" t="s">
        <v>76</v>
      </c>
      <c r="E21" s="42" t="s">
        <v>108</v>
      </c>
      <c r="F21" s="42"/>
      <c r="G21" s="42"/>
      <c r="H21" s="42" t="s">
        <v>121</v>
      </c>
      <c r="I21" s="43">
        <v>0</v>
      </c>
      <c r="J21" s="43" t="s">
        <v>122</v>
      </c>
      <c r="K21" s="43">
        <v>10</v>
      </c>
      <c r="L21" s="44" t="s">
        <v>109</v>
      </c>
      <c r="M21" s="45"/>
    </row>
    <row r="22" spans="1:13" x14ac:dyDescent="0.35">
      <c r="A22" s="42" t="s">
        <v>135</v>
      </c>
      <c r="B22" s="42" t="s">
        <v>136</v>
      </c>
      <c r="C22" s="42" t="s">
        <v>125</v>
      </c>
      <c r="D22" s="42" t="s">
        <v>76</v>
      </c>
      <c r="E22" s="42" t="s">
        <v>108</v>
      </c>
      <c r="F22" s="42"/>
      <c r="G22" s="42"/>
      <c r="H22" s="42" t="s">
        <v>121</v>
      </c>
      <c r="I22" s="43">
        <v>0</v>
      </c>
      <c r="J22" s="43" t="s">
        <v>122</v>
      </c>
      <c r="K22" s="43">
        <v>11</v>
      </c>
      <c r="L22" s="44" t="s">
        <v>109</v>
      </c>
      <c r="M22" s="45"/>
    </row>
    <row r="23" spans="1:13" x14ac:dyDescent="0.35">
      <c r="A23" s="42" t="s">
        <v>137</v>
      </c>
      <c r="B23" s="42" t="s">
        <v>138</v>
      </c>
      <c r="C23" s="42" t="s">
        <v>139</v>
      </c>
      <c r="D23" s="42" t="s">
        <v>76</v>
      </c>
      <c r="E23" s="42" t="s">
        <v>108</v>
      </c>
      <c r="F23" s="42"/>
      <c r="G23" s="42"/>
      <c r="H23" s="42" t="s">
        <v>121</v>
      </c>
      <c r="I23" s="43">
        <v>0</v>
      </c>
      <c r="J23" s="43" t="s">
        <v>122</v>
      </c>
      <c r="K23" s="43">
        <v>10</v>
      </c>
      <c r="L23" s="44" t="s">
        <v>109</v>
      </c>
      <c r="M23" s="45"/>
    </row>
    <row r="24" spans="1:13" x14ac:dyDescent="0.35">
      <c r="A24" s="42" t="s">
        <v>140</v>
      </c>
      <c r="B24" s="42" t="s">
        <v>141</v>
      </c>
      <c r="C24" s="42" t="s">
        <v>142</v>
      </c>
      <c r="D24" s="42" t="s">
        <v>76</v>
      </c>
      <c r="E24" s="42" t="s">
        <v>108</v>
      </c>
      <c r="F24" s="42"/>
      <c r="G24" s="42"/>
      <c r="H24" s="42" t="s">
        <v>97</v>
      </c>
      <c r="I24" s="43">
        <v>1</v>
      </c>
      <c r="J24" s="43">
        <v>2</v>
      </c>
      <c r="K24" s="43">
        <v>10</v>
      </c>
      <c r="L24" s="44" t="s">
        <v>109</v>
      </c>
      <c r="M24" s="45"/>
    </row>
    <row r="25" spans="1:13" x14ac:dyDescent="0.35">
      <c r="A25" s="42" t="s">
        <v>143</v>
      </c>
      <c r="B25" s="42" t="s">
        <v>144</v>
      </c>
      <c r="C25" s="42" t="s">
        <v>142</v>
      </c>
      <c r="D25" s="42" t="s">
        <v>76</v>
      </c>
      <c r="E25" s="42" t="s">
        <v>108</v>
      </c>
      <c r="F25" s="42"/>
      <c r="G25" s="42"/>
      <c r="H25" s="42" t="s">
        <v>121</v>
      </c>
      <c r="I25" s="43">
        <v>0</v>
      </c>
      <c r="J25" s="43" t="s">
        <v>122</v>
      </c>
      <c r="K25" s="43">
        <v>10</v>
      </c>
      <c r="L25" s="44" t="s">
        <v>109</v>
      </c>
      <c r="M25" s="45"/>
    </row>
    <row r="26" spans="1:13" x14ac:dyDescent="0.35">
      <c r="A26" s="42" t="s">
        <v>145</v>
      </c>
      <c r="B26" s="42" t="s">
        <v>146</v>
      </c>
      <c r="C26" s="42" t="s">
        <v>147</v>
      </c>
      <c r="D26" s="42" t="s">
        <v>76</v>
      </c>
      <c r="E26" s="42" t="s">
        <v>108</v>
      </c>
      <c r="F26" s="42"/>
      <c r="G26" s="42"/>
      <c r="H26" s="42" t="s">
        <v>97</v>
      </c>
      <c r="I26" s="43">
        <v>1</v>
      </c>
      <c r="J26" s="43">
        <v>2</v>
      </c>
      <c r="K26" s="43">
        <v>11</v>
      </c>
      <c r="L26" s="44" t="s">
        <v>109</v>
      </c>
      <c r="M26" s="45"/>
    </row>
    <row r="27" spans="1:13" x14ac:dyDescent="0.35">
      <c r="A27" s="42" t="s">
        <v>148</v>
      </c>
      <c r="B27" s="42" t="s">
        <v>149</v>
      </c>
      <c r="C27" s="42" t="s">
        <v>150</v>
      </c>
      <c r="D27" s="42" t="s">
        <v>76</v>
      </c>
      <c r="E27" s="42" t="s">
        <v>108</v>
      </c>
      <c r="F27" s="42"/>
      <c r="G27" s="42"/>
      <c r="H27" s="42" t="s">
        <v>121</v>
      </c>
      <c r="I27" s="43">
        <v>0</v>
      </c>
      <c r="J27" s="43" t="s">
        <v>122</v>
      </c>
      <c r="K27" s="43">
        <v>10</v>
      </c>
      <c r="L27" s="44" t="s">
        <v>109</v>
      </c>
      <c r="M27" s="45"/>
    </row>
    <row r="28" spans="1:13" x14ac:dyDescent="0.35">
      <c r="A28" s="42" t="s">
        <v>151</v>
      </c>
      <c r="B28" s="42" t="s">
        <v>152</v>
      </c>
      <c r="C28" s="42" t="s">
        <v>130</v>
      </c>
      <c r="D28" s="42" t="s">
        <v>76</v>
      </c>
      <c r="E28" s="42" t="s">
        <v>108</v>
      </c>
      <c r="F28" s="42"/>
      <c r="G28" s="42"/>
      <c r="H28" s="42" t="s">
        <v>121</v>
      </c>
      <c r="I28" s="43">
        <v>0</v>
      </c>
      <c r="J28" s="43" t="s">
        <v>122</v>
      </c>
      <c r="K28" s="43">
        <v>11</v>
      </c>
      <c r="L28" s="44" t="s">
        <v>109</v>
      </c>
      <c r="M28" s="45"/>
    </row>
    <row r="29" spans="1:13" x14ac:dyDescent="0.35">
      <c r="A29" s="42" t="s">
        <v>153</v>
      </c>
      <c r="B29" s="42" t="s">
        <v>154</v>
      </c>
      <c r="C29" s="42" t="s">
        <v>155</v>
      </c>
      <c r="D29" s="42" t="s">
        <v>76</v>
      </c>
      <c r="E29" s="42" t="s">
        <v>108</v>
      </c>
      <c r="F29" s="42"/>
      <c r="G29" s="42"/>
      <c r="H29" s="42" t="s">
        <v>97</v>
      </c>
      <c r="I29" s="43">
        <v>1</v>
      </c>
      <c r="J29" s="43">
        <v>2</v>
      </c>
      <c r="K29" s="43">
        <v>10</v>
      </c>
      <c r="L29" s="44" t="s">
        <v>109</v>
      </c>
      <c r="M29" s="45"/>
    </row>
    <row r="30" spans="1:13" x14ac:dyDescent="0.35">
      <c r="A30" s="42" t="s">
        <v>156</v>
      </c>
      <c r="B30" s="42" t="s">
        <v>157</v>
      </c>
      <c r="C30" s="42" t="s">
        <v>158</v>
      </c>
      <c r="D30" s="42" t="s">
        <v>76</v>
      </c>
      <c r="E30" s="42" t="s">
        <v>159</v>
      </c>
      <c r="F30" s="42"/>
      <c r="G30" s="42"/>
      <c r="H30" s="42" t="s">
        <v>97</v>
      </c>
      <c r="I30" s="43">
        <v>1</v>
      </c>
      <c r="J30" s="43">
        <v>2</v>
      </c>
      <c r="K30" s="43">
        <v>12</v>
      </c>
      <c r="L30" s="44" t="s">
        <v>109</v>
      </c>
      <c r="M30" s="45"/>
    </row>
    <row r="31" spans="1:13" x14ac:dyDescent="0.35">
      <c r="A31" s="42" t="s">
        <v>160</v>
      </c>
      <c r="B31" s="42" t="s">
        <v>161</v>
      </c>
      <c r="C31" s="42" t="s">
        <v>155</v>
      </c>
      <c r="D31" s="42" t="s">
        <v>76</v>
      </c>
      <c r="E31" s="42" t="s">
        <v>159</v>
      </c>
      <c r="F31" s="42"/>
      <c r="G31" s="42"/>
      <c r="H31" s="42" t="s">
        <v>97</v>
      </c>
      <c r="I31" s="43">
        <v>1</v>
      </c>
      <c r="J31" s="43">
        <v>2</v>
      </c>
      <c r="K31" s="43">
        <v>12</v>
      </c>
      <c r="L31" s="44" t="s">
        <v>109</v>
      </c>
      <c r="M31" s="45"/>
    </row>
    <row r="32" spans="1:13" x14ac:dyDescent="0.35">
      <c r="A32" s="42" t="s">
        <v>162</v>
      </c>
      <c r="B32" s="42" t="s">
        <v>163</v>
      </c>
      <c r="C32" s="42" t="s">
        <v>164</v>
      </c>
      <c r="D32" s="42" t="s">
        <v>76</v>
      </c>
      <c r="E32" s="42" t="s">
        <v>159</v>
      </c>
      <c r="F32" s="42"/>
      <c r="G32" s="42"/>
      <c r="H32" s="42" t="s">
        <v>97</v>
      </c>
      <c r="I32" s="43">
        <v>1</v>
      </c>
      <c r="J32" s="43">
        <v>2</v>
      </c>
      <c r="K32" s="43">
        <v>12</v>
      </c>
      <c r="L32" s="44" t="s">
        <v>109</v>
      </c>
      <c r="M32" s="45"/>
    </row>
    <row r="33" spans="1:13" x14ac:dyDescent="0.35">
      <c r="A33" s="42" t="s">
        <v>165</v>
      </c>
      <c r="B33" s="42" t="s">
        <v>166</v>
      </c>
      <c r="C33" s="42" t="s">
        <v>167</v>
      </c>
      <c r="D33" s="42" t="s">
        <v>76</v>
      </c>
      <c r="E33" s="42" t="s">
        <v>159</v>
      </c>
      <c r="F33" s="42"/>
      <c r="G33" s="42"/>
      <c r="H33" s="42" t="s">
        <v>97</v>
      </c>
      <c r="I33" s="43">
        <v>1</v>
      </c>
      <c r="J33" s="43">
        <v>2</v>
      </c>
      <c r="K33" s="43">
        <v>12</v>
      </c>
      <c r="L33" s="44" t="s">
        <v>109</v>
      </c>
      <c r="M33" s="45"/>
    </row>
    <row r="34" spans="1:13" x14ac:dyDescent="0.35">
      <c r="A34" s="42" t="s">
        <v>168</v>
      </c>
      <c r="B34" s="42" t="s">
        <v>169</v>
      </c>
      <c r="C34" s="42" t="s">
        <v>170</v>
      </c>
      <c r="D34" s="42" t="s">
        <v>76</v>
      </c>
      <c r="E34" s="42" t="s">
        <v>159</v>
      </c>
      <c r="F34" s="42"/>
      <c r="G34" s="42"/>
      <c r="H34" s="42" t="s">
        <v>97</v>
      </c>
      <c r="I34" s="43">
        <v>1</v>
      </c>
      <c r="J34" s="43">
        <v>2</v>
      </c>
      <c r="K34" s="43">
        <v>12</v>
      </c>
      <c r="L34" s="44" t="s">
        <v>109</v>
      </c>
      <c r="M34" s="45"/>
    </row>
    <row r="35" spans="1:13" x14ac:dyDescent="0.35">
      <c r="A35" s="42" t="s">
        <v>171</v>
      </c>
      <c r="B35" s="42" t="s">
        <v>172</v>
      </c>
      <c r="C35" s="42" t="s">
        <v>173</v>
      </c>
      <c r="D35" s="42" t="s">
        <v>76</v>
      </c>
      <c r="E35" s="42" t="s">
        <v>159</v>
      </c>
      <c r="F35" s="42"/>
      <c r="G35" s="42"/>
      <c r="H35" s="42" t="s">
        <v>97</v>
      </c>
      <c r="I35" s="43">
        <v>1</v>
      </c>
      <c r="J35" s="43">
        <v>2</v>
      </c>
      <c r="K35" s="43">
        <v>12</v>
      </c>
      <c r="L35" s="44" t="s">
        <v>109</v>
      </c>
      <c r="M35" s="45"/>
    </row>
    <row r="36" spans="1:13" x14ac:dyDescent="0.35">
      <c r="A36" s="42" t="s">
        <v>174</v>
      </c>
      <c r="B36" s="42" t="s">
        <v>175</v>
      </c>
      <c r="C36" s="42" t="s">
        <v>176</v>
      </c>
      <c r="D36" s="42" t="s">
        <v>76</v>
      </c>
      <c r="E36" s="42" t="s">
        <v>159</v>
      </c>
      <c r="F36" s="42"/>
      <c r="G36" s="42"/>
      <c r="H36" s="42" t="s">
        <v>97</v>
      </c>
      <c r="I36" s="43">
        <v>1</v>
      </c>
      <c r="J36" s="43">
        <v>1</v>
      </c>
      <c r="K36" s="43">
        <v>12</v>
      </c>
      <c r="L36" s="44" t="s">
        <v>109</v>
      </c>
      <c r="M36" s="45" t="s">
        <v>177</v>
      </c>
    </row>
    <row r="37" spans="1:13" x14ac:dyDescent="0.35">
      <c r="A37" s="42" t="s">
        <v>178</v>
      </c>
      <c r="B37" s="42" t="s">
        <v>179</v>
      </c>
      <c r="C37" s="42" t="s">
        <v>167</v>
      </c>
      <c r="D37" s="42" t="s">
        <v>76</v>
      </c>
      <c r="E37" s="42" t="s">
        <v>180</v>
      </c>
      <c r="F37" s="43">
        <v>1</v>
      </c>
      <c r="G37" s="42"/>
      <c r="H37" s="42" t="s">
        <v>78</v>
      </c>
      <c r="I37" s="43">
        <v>2</v>
      </c>
      <c r="J37" s="43" t="s">
        <v>79</v>
      </c>
      <c r="K37" s="43">
        <v>8</v>
      </c>
      <c r="L37" s="44">
        <v>707.4375</v>
      </c>
      <c r="M37" s="45"/>
    </row>
    <row r="38" spans="1:13" x14ac:dyDescent="0.35">
      <c r="A38" s="42" t="s">
        <v>181</v>
      </c>
      <c r="B38" s="42" t="s">
        <v>182</v>
      </c>
      <c r="C38" s="42" t="s">
        <v>170</v>
      </c>
      <c r="D38" s="42" t="s">
        <v>76</v>
      </c>
      <c r="E38" s="42" t="s">
        <v>180</v>
      </c>
      <c r="F38" s="43">
        <v>1</v>
      </c>
      <c r="G38" s="42"/>
      <c r="H38" s="42" t="s">
        <v>97</v>
      </c>
      <c r="I38" s="43">
        <v>1</v>
      </c>
      <c r="J38" s="43">
        <v>2</v>
      </c>
      <c r="K38" s="43">
        <v>8</v>
      </c>
      <c r="L38" s="44">
        <v>701.19500000000005</v>
      </c>
      <c r="M38" s="45"/>
    </row>
    <row r="39" spans="1:13" x14ac:dyDescent="0.35">
      <c r="A39" s="42" t="s">
        <v>183</v>
      </c>
      <c r="B39" s="42" t="s">
        <v>184</v>
      </c>
      <c r="C39" s="42" t="s">
        <v>185</v>
      </c>
      <c r="D39" s="42" t="s">
        <v>76</v>
      </c>
      <c r="E39" s="42" t="s">
        <v>180</v>
      </c>
      <c r="F39" s="43">
        <v>1</v>
      </c>
      <c r="G39" s="42"/>
      <c r="H39" s="42" t="s">
        <v>97</v>
      </c>
      <c r="I39" s="43">
        <v>1</v>
      </c>
      <c r="J39" s="43">
        <v>2</v>
      </c>
      <c r="K39" s="43">
        <v>8</v>
      </c>
      <c r="L39" s="44">
        <v>463.75</v>
      </c>
      <c r="M39" s="45"/>
    </row>
    <row r="40" spans="1:13" x14ac:dyDescent="0.35">
      <c r="A40" s="42" t="s">
        <v>186</v>
      </c>
      <c r="B40" s="42" t="s">
        <v>187</v>
      </c>
      <c r="C40" s="42" t="s">
        <v>188</v>
      </c>
      <c r="D40" s="42" t="s">
        <v>76</v>
      </c>
      <c r="E40" s="42" t="s">
        <v>189</v>
      </c>
      <c r="F40" s="43">
        <v>1</v>
      </c>
      <c r="G40" s="42"/>
      <c r="H40" s="42" t="s">
        <v>190</v>
      </c>
      <c r="I40" s="43">
        <v>0</v>
      </c>
      <c r="J40" s="43" t="s">
        <v>122</v>
      </c>
      <c r="K40" s="43">
        <v>5</v>
      </c>
      <c r="L40" s="44">
        <v>3.5831249999999999</v>
      </c>
      <c r="M40" s="45"/>
    </row>
    <row r="41" spans="1:13" x14ac:dyDescent="0.35">
      <c r="A41" s="42" t="s">
        <v>191</v>
      </c>
      <c r="B41" s="42" t="s">
        <v>192</v>
      </c>
      <c r="C41" s="42" t="s">
        <v>193</v>
      </c>
      <c r="D41" s="42" t="s">
        <v>76</v>
      </c>
      <c r="E41" s="42" t="s">
        <v>189</v>
      </c>
      <c r="F41" s="43">
        <v>1</v>
      </c>
      <c r="G41" s="42"/>
      <c r="H41" s="42" t="s">
        <v>97</v>
      </c>
      <c r="I41" s="43">
        <v>1</v>
      </c>
      <c r="J41" s="43">
        <v>2</v>
      </c>
      <c r="K41" s="43">
        <v>5</v>
      </c>
      <c r="L41" s="44">
        <v>45</v>
      </c>
      <c r="M41" s="45"/>
    </row>
    <row r="42" spans="1:13" x14ac:dyDescent="0.35">
      <c r="A42" s="42" t="s">
        <v>194</v>
      </c>
      <c r="B42" s="42" t="s">
        <v>195</v>
      </c>
      <c r="C42" s="42" t="s">
        <v>196</v>
      </c>
      <c r="D42" s="42" t="s">
        <v>76</v>
      </c>
      <c r="E42" s="42" t="s">
        <v>189</v>
      </c>
      <c r="F42" s="43">
        <v>1</v>
      </c>
      <c r="G42" s="42"/>
      <c r="H42" s="42" t="s">
        <v>121</v>
      </c>
      <c r="I42" s="43">
        <v>0</v>
      </c>
      <c r="J42" s="43" t="s">
        <v>122</v>
      </c>
      <c r="K42" s="43">
        <v>5</v>
      </c>
      <c r="L42" s="44">
        <v>26.774999999999999</v>
      </c>
      <c r="M42" s="45"/>
    </row>
    <row r="43" spans="1:13" x14ac:dyDescent="0.35">
      <c r="A43" s="42" t="s">
        <v>197</v>
      </c>
      <c r="B43" s="42" t="s">
        <v>198</v>
      </c>
      <c r="C43" s="42" t="s">
        <v>199</v>
      </c>
      <c r="D43" s="42" t="s">
        <v>76</v>
      </c>
      <c r="E43" s="42" t="s">
        <v>159</v>
      </c>
      <c r="F43" s="42"/>
      <c r="G43" s="42"/>
      <c r="H43" s="42" t="s">
        <v>97</v>
      </c>
      <c r="I43" s="43">
        <v>1</v>
      </c>
      <c r="J43" s="43">
        <v>1</v>
      </c>
      <c r="K43" s="43">
        <v>12</v>
      </c>
      <c r="L43" s="44" t="s">
        <v>109</v>
      </c>
      <c r="M43" s="45" t="s">
        <v>177</v>
      </c>
    </row>
    <row r="44" spans="1:13" x14ac:dyDescent="0.35">
      <c r="A44" s="42" t="s">
        <v>200</v>
      </c>
      <c r="B44" s="42" t="s">
        <v>198</v>
      </c>
      <c r="C44" s="42" t="s">
        <v>201</v>
      </c>
      <c r="D44" s="42" t="s">
        <v>76</v>
      </c>
      <c r="E44" s="42" t="s">
        <v>159</v>
      </c>
      <c r="F44" s="42"/>
      <c r="G44" s="42"/>
      <c r="H44" s="42" t="s">
        <v>97</v>
      </c>
      <c r="I44" s="43">
        <v>1</v>
      </c>
      <c r="J44" s="43">
        <v>1</v>
      </c>
      <c r="K44" s="43">
        <v>12</v>
      </c>
      <c r="L44" s="44" t="s">
        <v>109</v>
      </c>
      <c r="M44" s="45" t="s">
        <v>177</v>
      </c>
    </row>
    <row r="45" spans="1:13" x14ac:dyDescent="0.35">
      <c r="A45" s="42" t="s">
        <v>202</v>
      </c>
      <c r="B45" s="42" t="s">
        <v>203</v>
      </c>
      <c r="C45" s="42" t="s">
        <v>204</v>
      </c>
      <c r="D45" s="42" t="s">
        <v>76</v>
      </c>
      <c r="E45" s="42" t="s">
        <v>77</v>
      </c>
      <c r="F45" s="43">
        <v>1</v>
      </c>
      <c r="G45" s="43"/>
      <c r="H45" s="42" t="s">
        <v>89</v>
      </c>
      <c r="I45" s="43">
        <v>3</v>
      </c>
      <c r="J45" s="43" t="s">
        <v>90</v>
      </c>
      <c r="K45" s="43">
        <v>3</v>
      </c>
      <c r="L45" s="44">
        <v>47.872</v>
      </c>
      <c r="M45" s="45"/>
    </row>
    <row r="46" spans="1:13" x14ac:dyDescent="0.35">
      <c r="A46" s="42" t="s">
        <v>205</v>
      </c>
      <c r="B46" s="42" t="s">
        <v>206</v>
      </c>
      <c r="C46" s="42" t="s">
        <v>207</v>
      </c>
      <c r="D46" s="42" t="s">
        <v>76</v>
      </c>
      <c r="E46" s="42" t="s">
        <v>77</v>
      </c>
      <c r="F46" s="43">
        <v>1</v>
      </c>
      <c r="G46" s="43"/>
      <c r="H46" s="42" t="s">
        <v>97</v>
      </c>
      <c r="I46" s="43">
        <v>1</v>
      </c>
      <c r="J46" s="43">
        <v>2</v>
      </c>
      <c r="K46" s="43">
        <v>1</v>
      </c>
      <c r="L46" s="44">
        <v>0.73852799999999996</v>
      </c>
      <c r="M46" s="45"/>
    </row>
    <row r="47" spans="1:13" x14ac:dyDescent="0.35">
      <c r="A47" s="42" t="s">
        <v>208</v>
      </c>
      <c r="B47" s="42" t="s">
        <v>209</v>
      </c>
      <c r="C47" s="42" t="s">
        <v>210</v>
      </c>
      <c r="D47" s="42" t="s">
        <v>76</v>
      </c>
      <c r="E47" s="42" t="s">
        <v>77</v>
      </c>
      <c r="F47" s="43">
        <v>1</v>
      </c>
      <c r="G47" s="43"/>
      <c r="H47" s="42" t="s">
        <v>97</v>
      </c>
      <c r="I47" s="43">
        <v>1</v>
      </c>
      <c r="J47" s="43">
        <v>2</v>
      </c>
      <c r="K47" s="43">
        <v>2</v>
      </c>
      <c r="L47" s="44">
        <v>10.8</v>
      </c>
      <c r="M47" s="45"/>
    </row>
    <row r="48" spans="1:13" x14ac:dyDescent="0.35">
      <c r="A48" s="42" t="s">
        <v>211</v>
      </c>
      <c r="B48" s="42" t="s">
        <v>212</v>
      </c>
      <c r="C48" s="42" t="s">
        <v>213</v>
      </c>
      <c r="D48" s="42" t="s">
        <v>76</v>
      </c>
      <c r="E48" s="42" t="s">
        <v>77</v>
      </c>
      <c r="F48" s="43">
        <v>1</v>
      </c>
      <c r="G48" s="43"/>
      <c r="H48" s="42" t="s">
        <v>78</v>
      </c>
      <c r="I48" s="43">
        <v>2</v>
      </c>
      <c r="J48" s="43" t="s">
        <v>79</v>
      </c>
      <c r="K48" s="43">
        <v>2</v>
      </c>
      <c r="L48" s="44">
        <v>19.920000000000002</v>
      </c>
      <c r="M48" s="45"/>
    </row>
    <row r="49" spans="1:13" x14ac:dyDescent="0.35">
      <c r="A49" s="42" t="s">
        <v>214</v>
      </c>
      <c r="B49" s="42" t="s">
        <v>215</v>
      </c>
      <c r="C49" s="42" t="s">
        <v>216</v>
      </c>
      <c r="D49" s="42" t="s">
        <v>76</v>
      </c>
      <c r="E49" s="42" t="s">
        <v>77</v>
      </c>
      <c r="F49" s="43">
        <v>1</v>
      </c>
      <c r="G49" s="43"/>
      <c r="H49" s="42" t="s">
        <v>97</v>
      </c>
      <c r="I49" s="43">
        <v>1</v>
      </c>
      <c r="J49" s="43">
        <v>2</v>
      </c>
      <c r="K49" s="43">
        <v>2</v>
      </c>
      <c r="L49" s="44">
        <v>17.670000000000002</v>
      </c>
      <c r="M49" s="45"/>
    </row>
    <row r="50" spans="1:13" ht="25.5" x14ac:dyDescent="0.35">
      <c r="A50" s="42" t="s">
        <v>217</v>
      </c>
      <c r="B50" s="42" t="s">
        <v>218</v>
      </c>
      <c r="C50" s="42" t="s">
        <v>219</v>
      </c>
      <c r="D50" s="42" t="s">
        <v>76</v>
      </c>
      <c r="E50" s="42" t="s">
        <v>77</v>
      </c>
      <c r="F50" s="43">
        <v>1</v>
      </c>
      <c r="G50" s="43"/>
      <c r="H50" s="42" t="s">
        <v>78</v>
      </c>
      <c r="I50" s="43">
        <v>2</v>
      </c>
      <c r="J50" s="43" t="s">
        <v>79</v>
      </c>
      <c r="K50" s="43">
        <v>3</v>
      </c>
      <c r="L50" s="44">
        <v>49.875</v>
      </c>
      <c r="M50" s="45" t="s">
        <v>220</v>
      </c>
    </row>
    <row r="51" spans="1:13" x14ac:dyDescent="0.35">
      <c r="A51" s="42" t="s">
        <v>221</v>
      </c>
      <c r="B51" s="42" t="s">
        <v>222</v>
      </c>
      <c r="C51" s="42" t="s">
        <v>223</v>
      </c>
      <c r="D51" s="42" t="s">
        <v>76</v>
      </c>
      <c r="E51" s="42" t="s">
        <v>77</v>
      </c>
      <c r="F51" s="43">
        <v>1</v>
      </c>
      <c r="G51" s="43"/>
      <c r="H51" s="42" t="s">
        <v>97</v>
      </c>
      <c r="I51" s="43">
        <v>1</v>
      </c>
      <c r="J51" s="43">
        <v>2</v>
      </c>
      <c r="K51" s="43">
        <v>2</v>
      </c>
      <c r="L51" s="44">
        <v>21.1</v>
      </c>
      <c r="M51" s="45"/>
    </row>
    <row r="52" spans="1:13" ht="63.75" x14ac:dyDescent="0.35">
      <c r="A52" s="42" t="s">
        <v>224</v>
      </c>
      <c r="B52" s="42" t="s">
        <v>225</v>
      </c>
      <c r="C52" s="42" t="s">
        <v>226</v>
      </c>
      <c r="D52" s="42" t="s">
        <v>76</v>
      </c>
      <c r="E52" s="42" t="s">
        <v>77</v>
      </c>
      <c r="F52" s="43">
        <v>1</v>
      </c>
      <c r="G52" s="43"/>
      <c r="H52" s="42" t="s">
        <v>97</v>
      </c>
      <c r="I52" s="43">
        <v>1</v>
      </c>
      <c r="J52" s="43">
        <v>2</v>
      </c>
      <c r="K52" s="43">
        <v>9</v>
      </c>
      <c r="L52" s="44">
        <v>36.299999999999997</v>
      </c>
      <c r="M52" s="45" t="s">
        <v>227</v>
      </c>
    </row>
    <row r="53" spans="1:13" ht="25.5" x14ac:dyDescent="0.35">
      <c r="A53" s="42" t="s">
        <v>228</v>
      </c>
      <c r="B53" s="42" t="s">
        <v>229</v>
      </c>
      <c r="C53" s="42" t="s">
        <v>230</v>
      </c>
      <c r="D53" s="42" t="s">
        <v>76</v>
      </c>
      <c r="E53" s="42" t="s">
        <v>77</v>
      </c>
      <c r="F53" s="43">
        <v>1</v>
      </c>
      <c r="G53" s="43"/>
      <c r="H53" s="42" t="s">
        <v>89</v>
      </c>
      <c r="I53" s="43">
        <v>3</v>
      </c>
      <c r="J53" s="43" t="s">
        <v>90</v>
      </c>
      <c r="K53" s="43">
        <v>3</v>
      </c>
      <c r="L53" s="44">
        <v>37.5</v>
      </c>
      <c r="M53" s="45" t="s">
        <v>231</v>
      </c>
    </row>
    <row r="54" spans="1:13" x14ac:dyDescent="0.35">
      <c r="A54" s="42" t="s">
        <v>232</v>
      </c>
      <c r="B54" s="42" t="s">
        <v>233</v>
      </c>
      <c r="C54" s="42" t="s">
        <v>234</v>
      </c>
      <c r="D54" s="42" t="s">
        <v>76</v>
      </c>
      <c r="E54" s="42" t="s">
        <v>77</v>
      </c>
      <c r="F54" s="43">
        <v>1</v>
      </c>
      <c r="G54" s="43"/>
      <c r="H54" s="42" t="s">
        <v>97</v>
      </c>
      <c r="I54" s="43">
        <v>1</v>
      </c>
      <c r="J54" s="43">
        <v>2</v>
      </c>
      <c r="K54" s="43">
        <v>2</v>
      </c>
      <c r="L54" s="44">
        <v>18.75</v>
      </c>
      <c r="M54" s="45"/>
    </row>
    <row r="55" spans="1:13" x14ac:dyDescent="0.35">
      <c r="A55" s="42" t="s">
        <v>235</v>
      </c>
      <c r="B55" s="42" t="s">
        <v>236</v>
      </c>
      <c r="C55" s="42" t="s">
        <v>237</v>
      </c>
      <c r="D55" s="42" t="s">
        <v>76</v>
      </c>
      <c r="E55" s="42" t="s">
        <v>77</v>
      </c>
      <c r="F55" s="43">
        <v>1</v>
      </c>
      <c r="G55" s="43"/>
      <c r="H55" s="42" t="s">
        <v>97</v>
      </c>
      <c r="I55" s="43">
        <v>1</v>
      </c>
      <c r="J55" s="43">
        <v>2</v>
      </c>
      <c r="K55" s="43">
        <v>1</v>
      </c>
      <c r="L55" s="44">
        <v>3.125</v>
      </c>
      <c r="M55" s="45"/>
    </row>
    <row r="56" spans="1:13" x14ac:dyDescent="0.35">
      <c r="A56" s="42" t="s">
        <v>238</v>
      </c>
      <c r="B56" s="42" t="s">
        <v>239</v>
      </c>
      <c r="C56" s="42" t="s">
        <v>240</v>
      </c>
      <c r="D56" s="42" t="s">
        <v>76</v>
      </c>
      <c r="E56" s="42" t="s">
        <v>108</v>
      </c>
      <c r="F56" s="42"/>
      <c r="G56" s="42"/>
      <c r="H56" s="42" t="s">
        <v>97</v>
      </c>
      <c r="I56" s="43">
        <v>1</v>
      </c>
      <c r="J56" s="43">
        <v>2</v>
      </c>
      <c r="K56" s="43">
        <v>10</v>
      </c>
      <c r="L56" s="44" t="s">
        <v>109</v>
      </c>
      <c r="M56" s="45"/>
    </row>
    <row r="57" spans="1:13" x14ac:dyDescent="0.35">
      <c r="A57" s="42" t="s">
        <v>241</v>
      </c>
      <c r="B57" s="42" t="s">
        <v>242</v>
      </c>
      <c r="C57" s="42" t="s">
        <v>243</v>
      </c>
      <c r="D57" s="42" t="s">
        <v>76</v>
      </c>
      <c r="E57" s="42" t="s">
        <v>108</v>
      </c>
      <c r="F57" s="42"/>
      <c r="G57" s="42"/>
      <c r="H57" s="42" t="s">
        <v>97</v>
      </c>
      <c r="I57" s="43">
        <v>1</v>
      </c>
      <c r="J57" s="43">
        <v>2</v>
      </c>
      <c r="K57" s="43">
        <v>10</v>
      </c>
      <c r="L57" s="44" t="s">
        <v>109</v>
      </c>
      <c r="M57" s="45"/>
    </row>
    <row r="58" spans="1:13" x14ac:dyDescent="0.35">
      <c r="A58" s="42" t="s">
        <v>244</v>
      </c>
      <c r="B58" s="42" t="s">
        <v>245</v>
      </c>
      <c r="C58" s="42" t="s">
        <v>243</v>
      </c>
      <c r="D58" s="42" t="s">
        <v>76</v>
      </c>
      <c r="E58" s="42" t="s">
        <v>108</v>
      </c>
      <c r="F58" s="42"/>
      <c r="G58" s="42"/>
      <c r="H58" s="42" t="s">
        <v>121</v>
      </c>
      <c r="I58" s="43">
        <v>0</v>
      </c>
      <c r="J58" s="43" t="s">
        <v>122</v>
      </c>
      <c r="K58" s="43">
        <v>11</v>
      </c>
      <c r="L58" s="44" t="s">
        <v>109</v>
      </c>
      <c r="M58" s="45"/>
    </row>
    <row r="59" spans="1:13" x14ac:dyDescent="0.35">
      <c r="A59" s="42" t="s">
        <v>246</v>
      </c>
      <c r="B59" s="42" t="s">
        <v>247</v>
      </c>
      <c r="C59" s="42" t="s">
        <v>248</v>
      </c>
      <c r="D59" s="42" t="s">
        <v>76</v>
      </c>
      <c r="E59" s="42" t="s">
        <v>108</v>
      </c>
      <c r="F59" s="42"/>
      <c r="G59" s="42"/>
      <c r="H59" s="42" t="s">
        <v>97</v>
      </c>
      <c r="I59" s="43">
        <v>1</v>
      </c>
      <c r="J59" s="43">
        <v>2</v>
      </c>
      <c r="K59" s="43">
        <v>10</v>
      </c>
      <c r="L59" s="44" t="s">
        <v>109</v>
      </c>
      <c r="M59" s="45"/>
    </row>
    <row r="60" spans="1:13" x14ac:dyDescent="0.35">
      <c r="A60" s="42" t="s">
        <v>249</v>
      </c>
      <c r="B60" s="42" t="s">
        <v>250</v>
      </c>
      <c r="C60" s="42" t="s">
        <v>251</v>
      </c>
      <c r="D60" s="42" t="s">
        <v>76</v>
      </c>
      <c r="E60" s="42" t="s">
        <v>108</v>
      </c>
      <c r="F60" s="42"/>
      <c r="G60" s="42"/>
      <c r="H60" s="42" t="s">
        <v>97</v>
      </c>
      <c r="I60" s="43">
        <v>1</v>
      </c>
      <c r="J60" s="43">
        <v>2</v>
      </c>
      <c r="K60" s="43">
        <v>10</v>
      </c>
      <c r="L60" s="44" t="s">
        <v>109</v>
      </c>
      <c r="M60" s="45"/>
    </row>
    <row r="61" spans="1:13" x14ac:dyDescent="0.35">
      <c r="A61" s="42" t="s">
        <v>252</v>
      </c>
      <c r="B61" s="42" t="s">
        <v>253</v>
      </c>
      <c r="C61" s="42" t="s">
        <v>254</v>
      </c>
      <c r="D61" s="42" t="s">
        <v>76</v>
      </c>
      <c r="E61" s="42" t="s">
        <v>108</v>
      </c>
      <c r="F61" s="42"/>
      <c r="G61" s="42"/>
      <c r="H61" s="42" t="s">
        <v>97</v>
      </c>
      <c r="I61" s="43">
        <v>1</v>
      </c>
      <c r="J61" s="43">
        <v>2</v>
      </c>
      <c r="K61" s="43">
        <v>10</v>
      </c>
      <c r="L61" s="44" t="s">
        <v>109</v>
      </c>
      <c r="M61" s="45"/>
    </row>
    <row r="62" spans="1:13" x14ac:dyDescent="0.35">
      <c r="A62" s="42" t="s">
        <v>255</v>
      </c>
      <c r="B62" s="42" t="s">
        <v>256</v>
      </c>
      <c r="C62" s="42" t="s">
        <v>254</v>
      </c>
      <c r="D62" s="42" t="s">
        <v>76</v>
      </c>
      <c r="E62" s="42" t="s">
        <v>108</v>
      </c>
      <c r="F62" s="42"/>
      <c r="G62" s="42"/>
      <c r="H62" s="42" t="s">
        <v>97</v>
      </c>
      <c r="I62" s="43">
        <v>1</v>
      </c>
      <c r="J62" s="43">
        <v>2</v>
      </c>
      <c r="K62" s="43">
        <v>10</v>
      </c>
      <c r="L62" s="44" t="s">
        <v>109</v>
      </c>
      <c r="M62" s="45"/>
    </row>
    <row r="63" spans="1:13" x14ac:dyDescent="0.35">
      <c r="A63" s="42" t="s">
        <v>257</v>
      </c>
      <c r="B63" s="42" t="s">
        <v>258</v>
      </c>
      <c r="C63" s="42" t="s">
        <v>254</v>
      </c>
      <c r="D63" s="42" t="s">
        <v>76</v>
      </c>
      <c r="E63" s="42" t="s">
        <v>108</v>
      </c>
      <c r="F63" s="42"/>
      <c r="G63" s="42"/>
      <c r="H63" s="42" t="s">
        <v>97</v>
      </c>
      <c r="I63" s="43">
        <v>1</v>
      </c>
      <c r="J63" s="43">
        <v>2</v>
      </c>
      <c r="K63" s="43">
        <v>10</v>
      </c>
      <c r="L63" s="44" t="s">
        <v>109</v>
      </c>
      <c r="M63" s="45"/>
    </row>
    <row r="64" spans="1:13" x14ac:dyDescent="0.35">
      <c r="A64" s="42" t="s">
        <v>259</v>
      </c>
      <c r="B64" s="42" t="s">
        <v>260</v>
      </c>
      <c r="C64" s="42" t="s">
        <v>261</v>
      </c>
      <c r="D64" s="42" t="s">
        <v>76</v>
      </c>
      <c r="E64" s="42" t="s">
        <v>108</v>
      </c>
      <c r="F64" s="42"/>
      <c r="G64" s="42"/>
      <c r="H64" s="42" t="s">
        <v>97</v>
      </c>
      <c r="I64" s="43">
        <v>1</v>
      </c>
      <c r="J64" s="43">
        <v>2</v>
      </c>
      <c r="K64" s="43">
        <v>10</v>
      </c>
      <c r="L64" s="44" t="s">
        <v>109</v>
      </c>
      <c r="M64" s="45"/>
    </row>
    <row r="65" spans="1:13" x14ac:dyDescent="0.35">
      <c r="A65" s="42" t="s">
        <v>262</v>
      </c>
      <c r="B65" s="42" t="s">
        <v>263</v>
      </c>
      <c r="C65" s="42" t="s">
        <v>264</v>
      </c>
      <c r="D65" s="42" t="s">
        <v>76</v>
      </c>
      <c r="E65" s="42" t="s">
        <v>108</v>
      </c>
      <c r="F65" s="42"/>
      <c r="G65" s="42"/>
      <c r="H65" s="42" t="s">
        <v>97</v>
      </c>
      <c r="I65" s="43">
        <v>1</v>
      </c>
      <c r="J65" s="43">
        <v>2</v>
      </c>
      <c r="K65" s="43">
        <v>10</v>
      </c>
      <c r="L65" s="44" t="s">
        <v>109</v>
      </c>
      <c r="M65" s="45"/>
    </row>
    <row r="66" spans="1:13" x14ac:dyDescent="0.35">
      <c r="A66" s="42" t="s">
        <v>265</v>
      </c>
      <c r="B66" s="42" t="s">
        <v>266</v>
      </c>
      <c r="C66" s="42" t="s">
        <v>264</v>
      </c>
      <c r="D66" s="42" t="s">
        <v>76</v>
      </c>
      <c r="E66" s="42" t="s">
        <v>108</v>
      </c>
      <c r="F66" s="42"/>
      <c r="G66" s="42"/>
      <c r="H66" s="42" t="s">
        <v>97</v>
      </c>
      <c r="I66" s="43">
        <v>1</v>
      </c>
      <c r="J66" s="43">
        <v>2</v>
      </c>
      <c r="K66" s="43">
        <v>10</v>
      </c>
      <c r="L66" s="44" t="s">
        <v>109</v>
      </c>
      <c r="M66" s="45"/>
    </row>
    <row r="67" spans="1:13" x14ac:dyDescent="0.35">
      <c r="A67" s="42" t="s">
        <v>267</v>
      </c>
      <c r="B67" s="42" t="s">
        <v>268</v>
      </c>
      <c r="C67" s="42" t="s">
        <v>269</v>
      </c>
      <c r="D67" s="42" t="s">
        <v>76</v>
      </c>
      <c r="E67" s="42" t="s">
        <v>108</v>
      </c>
      <c r="F67" s="42"/>
      <c r="G67" s="42"/>
      <c r="H67" s="42" t="s">
        <v>97</v>
      </c>
      <c r="I67" s="43">
        <v>1</v>
      </c>
      <c r="J67" s="43">
        <v>2</v>
      </c>
      <c r="K67" s="43">
        <v>10</v>
      </c>
      <c r="L67" s="44" t="s">
        <v>109</v>
      </c>
      <c r="M67" s="45"/>
    </row>
    <row r="68" spans="1:13" x14ac:dyDescent="0.35">
      <c r="A68" s="42" t="s">
        <v>270</v>
      </c>
      <c r="B68" s="42" t="s">
        <v>271</v>
      </c>
      <c r="C68" s="42" t="s">
        <v>248</v>
      </c>
      <c r="D68" s="42" t="s">
        <v>76</v>
      </c>
      <c r="E68" s="42" t="s">
        <v>108</v>
      </c>
      <c r="F68" s="42"/>
      <c r="G68" s="42"/>
      <c r="H68" s="42" t="s">
        <v>97</v>
      </c>
      <c r="I68" s="43">
        <v>1</v>
      </c>
      <c r="J68" s="43">
        <v>2</v>
      </c>
      <c r="K68" s="43">
        <v>10</v>
      </c>
      <c r="L68" s="44" t="s">
        <v>109</v>
      </c>
      <c r="M68" s="45"/>
    </row>
    <row r="69" spans="1:13" x14ac:dyDescent="0.35">
      <c r="A69" s="42" t="s">
        <v>272</v>
      </c>
      <c r="B69" s="42" t="s">
        <v>273</v>
      </c>
      <c r="C69" s="42" t="s">
        <v>274</v>
      </c>
      <c r="D69" s="42" t="s">
        <v>76</v>
      </c>
      <c r="E69" s="42" t="s">
        <v>108</v>
      </c>
      <c r="F69" s="42"/>
      <c r="G69" s="42"/>
      <c r="H69" s="42" t="s">
        <v>97</v>
      </c>
      <c r="I69" s="43">
        <v>1</v>
      </c>
      <c r="J69" s="43">
        <v>2</v>
      </c>
      <c r="K69" s="43">
        <v>10</v>
      </c>
      <c r="L69" s="44" t="s">
        <v>109</v>
      </c>
      <c r="M69" s="45"/>
    </row>
    <row r="70" spans="1:13" x14ac:dyDescent="0.35">
      <c r="A70" s="42" t="s">
        <v>275</v>
      </c>
      <c r="B70" s="42" t="s">
        <v>276</v>
      </c>
      <c r="C70" s="42" t="s">
        <v>274</v>
      </c>
      <c r="D70" s="42" t="s">
        <v>76</v>
      </c>
      <c r="E70" s="42" t="s">
        <v>108</v>
      </c>
      <c r="F70" s="42"/>
      <c r="G70" s="42"/>
      <c r="H70" s="42" t="s">
        <v>97</v>
      </c>
      <c r="I70" s="43">
        <v>1</v>
      </c>
      <c r="J70" s="43">
        <v>2</v>
      </c>
      <c r="K70" s="43">
        <v>10</v>
      </c>
      <c r="L70" s="44" t="s">
        <v>109</v>
      </c>
      <c r="M70" s="45"/>
    </row>
    <row r="71" spans="1:13" x14ac:dyDescent="0.35">
      <c r="A71" s="42" t="s">
        <v>277</v>
      </c>
      <c r="B71" s="42" t="s">
        <v>278</v>
      </c>
      <c r="C71" s="42" t="s">
        <v>279</v>
      </c>
      <c r="D71" s="42" t="s">
        <v>76</v>
      </c>
      <c r="E71" s="42" t="s">
        <v>108</v>
      </c>
      <c r="F71" s="42"/>
      <c r="G71" s="42"/>
      <c r="H71" s="42" t="s">
        <v>97</v>
      </c>
      <c r="I71" s="43">
        <v>1</v>
      </c>
      <c r="J71" s="43">
        <v>2</v>
      </c>
      <c r="K71" s="43">
        <v>10</v>
      </c>
      <c r="L71" s="44" t="s">
        <v>109</v>
      </c>
      <c r="M71" s="45"/>
    </row>
    <row r="72" spans="1:13" x14ac:dyDescent="0.35">
      <c r="A72" s="42" t="s">
        <v>280</v>
      </c>
      <c r="B72" s="42" t="s">
        <v>281</v>
      </c>
      <c r="C72" s="42" t="s">
        <v>279</v>
      </c>
      <c r="D72" s="42" t="s">
        <v>76</v>
      </c>
      <c r="E72" s="42" t="s">
        <v>108</v>
      </c>
      <c r="F72" s="42"/>
      <c r="G72" s="42"/>
      <c r="H72" s="42" t="s">
        <v>121</v>
      </c>
      <c r="I72" s="43">
        <v>0</v>
      </c>
      <c r="J72" s="43" t="s">
        <v>122</v>
      </c>
      <c r="K72" s="43">
        <v>10</v>
      </c>
      <c r="L72" s="44" t="s">
        <v>109</v>
      </c>
      <c r="M72" s="45"/>
    </row>
    <row r="73" spans="1:13" x14ac:dyDescent="0.35">
      <c r="A73" s="42" t="s">
        <v>282</v>
      </c>
      <c r="B73" s="42" t="s">
        <v>283</v>
      </c>
      <c r="C73" s="42" t="s">
        <v>284</v>
      </c>
      <c r="D73" s="42" t="s">
        <v>76</v>
      </c>
      <c r="E73" s="42" t="s">
        <v>108</v>
      </c>
      <c r="F73" s="42"/>
      <c r="G73" s="42"/>
      <c r="H73" s="42" t="s">
        <v>97</v>
      </c>
      <c r="I73" s="43">
        <v>1</v>
      </c>
      <c r="J73" s="43">
        <v>2</v>
      </c>
      <c r="K73" s="43">
        <v>10</v>
      </c>
      <c r="L73" s="44" t="s">
        <v>109</v>
      </c>
      <c r="M73" s="45"/>
    </row>
    <row r="74" spans="1:13" x14ac:dyDescent="0.35">
      <c r="A74" s="42" t="s">
        <v>285</v>
      </c>
      <c r="B74" s="42" t="s">
        <v>286</v>
      </c>
      <c r="C74" s="42" t="s">
        <v>287</v>
      </c>
      <c r="D74" s="42" t="s">
        <v>76</v>
      </c>
      <c r="E74" s="42" t="s">
        <v>108</v>
      </c>
      <c r="F74" s="42"/>
      <c r="G74" s="42"/>
      <c r="H74" s="42" t="s">
        <v>121</v>
      </c>
      <c r="I74" s="43">
        <v>0</v>
      </c>
      <c r="J74" s="43" t="s">
        <v>122</v>
      </c>
      <c r="K74" s="43">
        <v>10</v>
      </c>
      <c r="L74" s="44" t="s">
        <v>109</v>
      </c>
      <c r="M74" s="45"/>
    </row>
    <row r="75" spans="1:13" x14ac:dyDescent="0.35">
      <c r="A75" s="42" t="s">
        <v>288</v>
      </c>
      <c r="B75" s="42" t="s">
        <v>289</v>
      </c>
      <c r="C75" s="42" t="s">
        <v>290</v>
      </c>
      <c r="D75" s="42" t="s">
        <v>76</v>
      </c>
      <c r="E75" s="42" t="s">
        <v>108</v>
      </c>
      <c r="F75" s="42"/>
      <c r="G75" s="42"/>
      <c r="H75" s="42" t="s">
        <v>97</v>
      </c>
      <c r="I75" s="43">
        <v>1</v>
      </c>
      <c r="J75" s="43">
        <v>2</v>
      </c>
      <c r="K75" s="43">
        <v>11</v>
      </c>
      <c r="L75" s="44" t="s">
        <v>109</v>
      </c>
      <c r="M75" s="45"/>
    </row>
    <row r="76" spans="1:13" x14ac:dyDescent="0.35">
      <c r="A76" s="42" t="s">
        <v>291</v>
      </c>
      <c r="B76" s="42" t="s">
        <v>292</v>
      </c>
      <c r="C76" s="42" t="s">
        <v>293</v>
      </c>
      <c r="D76" s="42" t="s">
        <v>76</v>
      </c>
      <c r="E76" s="42" t="s">
        <v>108</v>
      </c>
      <c r="F76" s="42"/>
      <c r="G76" s="42"/>
      <c r="H76" s="42" t="s">
        <v>97</v>
      </c>
      <c r="I76" s="43">
        <v>1</v>
      </c>
      <c r="J76" s="43">
        <v>2</v>
      </c>
      <c r="K76" s="43">
        <v>10</v>
      </c>
      <c r="L76" s="44" t="s">
        <v>109</v>
      </c>
      <c r="M76" s="45"/>
    </row>
    <row r="77" spans="1:13" x14ac:dyDescent="0.35">
      <c r="A77" s="42" t="s">
        <v>294</v>
      </c>
      <c r="B77" s="42" t="s">
        <v>295</v>
      </c>
      <c r="C77" s="42" t="s">
        <v>240</v>
      </c>
      <c r="D77" s="42" t="s">
        <v>76</v>
      </c>
      <c r="E77" s="42" t="s">
        <v>108</v>
      </c>
      <c r="F77" s="42"/>
      <c r="G77" s="42"/>
      <c r="H77" s="42" t="s">
        <v>97</v>
      </c>
      <c r="I77" s="43">
        <v>1</v>
      </c>
      <c r="J77" s="43">
        <v>2</v>
      </c>
      <c r="K77" s="43">
        <v>10</v>
      </c>
      <c r="L77" s="44" t="s">
        <v>109</v>
      </c>
      <c r="M77" s="45"/>
    </row>
    <row r="78" spans="1:13" x14ac:dyDescent="0.35">
      <c r="A78" s="42" t="s">
        <v>296</v>
      </c>
      <c r="B78" s="42" t="s">
        <v>297</v>
      </c>
      <c r="C78" s="42" t="s">
        <v>298</v>
      </c>
      <c r="D78" s="42" t="s">
        <v>76</v>
      </c>
      <c r="E78" s="42" t="s">
        <v>108</v>
      </c>
      <c r="F78" s="42"/>
      <c r="G78" s="42"/>
      <c r="H78" s="42" t="s">
        <v>121</v>
      </c>
      <c r="I78" s="43">
        <v>0</v>
      </c>
      <c r="J78" s="43" t="s">
        <v>122</v>
      </c>
      <c r="K78" s="43">
        <v>10</v>
      </c>
      <c r="L78" s="44" t="s">
        <v>109</v>
      </c>
      <c r="M78" s="45"/>
    </row>
    <row r="79" spans="1:13" x14ac:dyDescent="0.35">
      <c r="A79" s="42" t="s">
        <v>299</v>
      </c>
      <c r="B79" s="42" t="s">
        <v>300</v>
      </c>
      <c r="C79" s="42" t="s">
        <v>301</v>
      </c>
      <c r="D79" s="42" t="s">
        <v>76</v>
      </c>
      <c r="E79" s="42" t="s">
        <v>108</v>
      </c>
      <c r="F79" s="42"/>
      <c r="G79" s="42"/>
      <c r="H79" s="42" t="s">
        <v>121</v>
      </c>
      <c r="I79" s="43">
        <v>0</v>
      </c>
      <c r="J79" s="43" t="s">
        <v>122</v>
      </c>
      <c r="K79" s="43">
        <v>10</v>
      </c>
      <c r="L79" s="44" t="s">
        <v>109</v>
      </c>
      <c r="M79" s="45"/>
    </row>
    <row r="80" spans="1:13" x14ac:dyDescent="0.35">
      <c r="A80" s="42" t="s">
        <v>302</v>
      </c>
      <c r="B80" s="42" t="s">
        <v>303</v>
      </c>
      <c r="C80" s="42" t="s">
        <v>304</v>
      </c>
      <c r="D80" s="42" t="s">
        <v>76</v>
      </c>
      <c r="E80" s="42" t="s">
        <v>108</v>
      </c>
      <c r="F80" s="42"/>
      <c r="G80" s="42"/>
      <c r="H80" s="42" t="s">
        <v>121</v>
      </c>
      <c r="I80" s="43">
        <v>0</v>
      </c>
      <c r="J80" s="43" t="s">
        <v>122</v>
      </c>
      <c r="K80" s="43">
        <v>10</v>
      </c>
      <c r="L80" s="44" t="s">
        <v>109</v>
      </c>
      <c r="M80" s="45"/>
    </row>
    <row r="81" spans="1:13" x14ac:dyDescent="0.35">
      <c r="A81" s="42" t="s">
        <v>305</v>
      </c>
      <c r="B81" s="42" t="s">
        <v>306</v>
      </c>
      <c r="C81" s="42" t="s">
        <v>304</v>
      </c>
      <c r="D81" s="42" t="s">
        <v>76</v>
      </c>
      <c r="E81" s="42" t="s">
        <v>108</v>
      </c>
      <c r="F81" s="42"/>
      <c r="G81" s="42"/>
      <c r="H81" s="42" t="s">
        <v>121</v>
      </c>
      <c r="I81" s="43">
        <v>0</v>
      </c>
      <c r="J81" s="43" t="s">
        <v>122</v>
      </c>
      <c r="K81" s="43">
        <v>10</v>
      </c>
      <c r="L81" s="44" t="s">
        <v>109</v>
      </c>
      <c r="M81" s="45"/>
    </row>
    <row r="82" spans="1:13" x14ac:dyDescent="0.35">
      <c r="A82" s="42" t="s">
        <v>307</v>
      </c>
      <c r="B82" s="42" t="s">
        <v>308</v>
      </c>
      <c r="C82" s="42" t="s">
        <v>304</v>
      </c>
      <c r="D82" s="42" t="s">
        <v>76</v>
      </c>
      <c r="E82" s="42" t="s">
        <v>108</v>
      </c>
      <c r="F82" s="42"/>
      <c r="G82" s="42"/>
      <c r="H82" s="42" t="s">
        <v>121</v>
      </c>
      <c r="I82" s="43">
        <v>0</v>
      </c>
      <c r="J82" s="43" t="s">
        <v>122</v>
      </c>
      <c r="K82" s="43">
        <v>10</v>
      </c>
      <c r="L82" s="44" t="s">
        <v>109</v>
      </c>
      <c r="M82" s="45"/>
    </row>
    <row r="83" spans="1:13" x14ac:dyDescent="0.35">
      <c r="A83" s="42" t="s">
        <v>309</v>
      </c>
      <c r="B83" s="42" t="s">
        <v>310</v>
      </c>
      <c r="C83" s="42" t="s">
        <v>311</v>
      </c>
      <c r="D83" s="42" t="s">
        <v>76</v>
      </c>
      <c r="E83" s="42" t="s">
        <v>108</v>
      </c>
      <c r="F83" s="42"/>
      <c r="G83" s="42"/>
      <c r="H83" s="42" t="s">
        <v>97</v>
      </c>
      <c r="I83" s="43">
        <v>1</v>
      </c>
      <c r="J83" s="43">
        <v>2</v>
      </c>
      <c r="K83" s="43">
        <v>11</v>
      </c>
      <c r="L83" s="44" t="s">
        <v>109</v>
      </c>
      <c r="M83" s="45"/>
    </row>
    <row r="84" spans="1:13" x14ac:dyDescent="0.35">
      <c r="A84" s="42" t="s">
        <v>312</v>
      </c>
      <c r="B84" s="42" t="s">
        <v>313</v>
      </c>
      <c r="C84" s="42" t="s">
        <v>311</v>
      </c>
      <c r="D84" s="42" t="s">
        <v>76</v>
      </c>
      <c r="E84" s="42" t="s">
        <v>108</v>
      </c>
      <c r="F84" s="42"/>
      <c r="G84" s="42"/>
      <c r="H84" s="42" t="s">
        <v>97</v>
      </c>
      <c r="I84" s="43">
        <v>1</v>
      </c>
      <c r="J84" s="43">
        <v>2</v>
      </c>
      <c r="K84" s="43">
        <v>10</v>
      </c>
      <c r="L84" s="44" t="s">
        <v>109</v>
      </c>
      <c r="M84" s="45"/>
    </row>
    <row r="85" spans="1:13" x14ac:dyDescent="0.35">
      <c r="A85" s="42" t="s">
        <v>314</v>
      </c>
      <c r="B85" s="42" t="s">
        <v>315</v>
      </c>
      <c r="C85" s="42" t="s">
        <v>316</v>
      </c>
      <c r="D85" s="42" t="s">
        <v>76</v>
      </c>
      <c r="E85" s="42" t="s">
        <v>108</v>
      </c>
      <c r="F85" s="42"/>
      <c r="G85" s="42"/>
      <c r="H85" s="42" t="s">
        <v>121</v>
      </c>
      <c r="I85" s="43">
        <v>0</v>
      </c>
      <c r="J85" s="43" t="s">
        <v>122</v>
      </c>
      <c r="K85" s="43">
        <v>10</v>
      </c>
      <c r="L85" s="44" t="s">
        <v>109</v>
      </c>
      <c r="M85" s="45"/>
    </row>
    <row r="86" spans="1:13" x14ac:dyDescent="0.35">
      <c r="A86" s="42" t="s">
        <v>317</v>
      </c>
      <c r="B86" s="42" t="s">
        <v>318</v>
      </c>
      <c r="C86" s="42" t="s">
        <v>316</v>
      </c>
      <c r="D86" s="42" t="s">
        <v>76</v>
      </c>
      <c r="E86" s="42" t="s">
        <v>108</v>
      </c>
      <c r="F86" s="42"/>
      <c r="G86" s="42"/>
      <c r="H86" s="42" t="s">
        <v>121</v>
      </c>
      <c r="I86" s="43">
        <v>0</v>
      </c>
      <c r="J86" s="43" t="s">
        <v>122</v>
      </c>
      <c r="K86" s="43">
        <v>10</v>
      </c>
      <c r="L86" s="44" t="s">
        <v>109</v>
      </c>
      <c r="M86" s="45"/>
    </row>
    <row r="87" spans="1:13" x14ac:dyDescent="0.35">
      <c r="A87" s="42" t="s">
        <v>319</v>
      </c>
      <c r="B87" s="42" t="s">
        <v>320</v>
      </c>
      <c r="C87" s="42" t="s">
        <v>321</v>
      </c>
      <c r="D87" s="42" t="s">
        <v>76</v>
      </c>
      <c r="E87" s="42" t="s">
        <v>108</v>
      </c>
      <c r="F87" s="42"/>
      <c r="G87" s="42"/>
      <c r="H87" s="42" t="s">
        <v>121</v>
      </c>
      <c r="I87" s="43">
        <v>0</v>
      </c>
      <c r="J87" s="43" t="s">
        <v>122</v>
      </c>
      <c r="K87" s="43">
        <v>10</v>
      </c>
      <c r="L87" s="44" t="s">
        <v>109</v>
      </c>
      <c r="M87" s="45"/>
    </row>
    <row r="88" spans="1:13" x14ac:dyDescent="0.35">
      <c r="A88" s="42" t="s">
        <v>322</v>
      </c>
      <c r="B88" s="42" t="s">
        <v>323</v>
      </c>
      <c r="C88" s="42" t="s">
        <v>324</v>
      </c>
      <c r="D88" s="42" t="s">
        <v>76</v>
      </c>
      <c r="E88" s="42" t="s">
        <v>108</v>
      </c>
      <c r="F88" s="42"/>
      <c r="G88" s="42"/>
      <c r="H88" s="42" t="s">
        <v>97</v>
      </c>
      <c r="I88" s="43">
        <v>1</v>
      </c>
      <c r="J88" s="43">
        <v>2</v>
      </c>
      <c r="K88" s="43">
        <v>10</v>
      </c>
      <c r="L88" s="44" t="s">
        <v>109</v>
      </c>
      <c r="M88" s="45"/>
    </row>
    <row r="89" spans="1:13" x14ac:dyDescent="0.35">
      <c r="A89" s="42" t="s">
        <v>325</v>
      </c>
      <c r="B89" s="42" t="s">
        <v>326</v>
      </c>
      <c r="C89" s="42" t="s">
        <v>324</v>
      </c>
      <c r="D89" s="42" t="s">
        <v>76</v>
      </c>
      <c r="E89" s="42" t="s">
        <v>108</v>
      </c>
      <c r="F89" s="42"/>
      <c r="G89" s="42"/>
      <c r="H89" s="42" t="s">
        <v>97</v>
      </c>
      <c r="I89" s="43">
        <v>1</v>
      </c>
      <c r="J89" s="43">
        <v>2</v>
      </c>
      <c r="K89" s="43">
        <v>10</v>
      </c>
      <c r="L89" s="44" t="s">
        <v>109</v>
      </c>
      <c r="M89" s="45"/>
    </row>
    <row r="90" spans="1:13" x14ac:dyDescent="0.35">
      <c r="A90" s="42" t="s">
        <v>327</v>
      </c>
      <c r="B90" s="42" t="s">
        <v>328</v>
      </c>
      <c r="C90" s="42" t="s">
        <v>329</v>
      </c>
      <c r="D90" s="42" t="s">
        <v>76</v>
      </c>
      <c r="E90" s="42" t="s">
        <v>108</v>
      </c>
      <c r="F90" s="42"/>
      <c r="G90" s="42"/>
      <c r="H90" s="42" t="s">
        <v>97</v>
      </c>
      <c r="I90" s="43">
        <v>1</v>
      </c>
      <c r="J90" s="43">
        <v>2</v>
      </c>
      <c r="K90" s="43">
        <v>10</v>
      </c>
      <c r="L90" s="44" t="s">
        <v>109</v>
      </c>
      <c r="M90" s="45"/>
    </row>
    <row r="91" spans="1:13" x14ac:dyDescent="0.35">
      <c r="A91" s="42" t="s">
        <v>330</v>
      </c>
      <c r="B91" s="42" t="s">
        <v>331</v>
      </c>
      <c r="C91" s="42" t="s">
        <v>274</v>
      </c>
      <c r="D91" s="42" t="s">
        <v>76</v>
      </c>
      <c r="E91" s="42" t="s">
        <v>108</v>
      </c>
      <c r="F91" s="42"/>
      <c r="G91" s="42"/>
      <c r="H91" s="42" t="s">
        <v>97</v>
      </c>
      <c r="I91" s="43">
        <v>1</v>
      </c>
      <c r="J91" s="43">
        <v>2</v>
      </c>
      <c r="K91" s="43">
        <v>10</v>
      </c>
      <c r="L91" s="44" t="s">
        <v>109</v>
      </c>
      <c r="M91" s="45"/>
    </row>
    <row r="92" spans="1:13" x14ac:dyDescent="0.35">
      <c r="A92" s="42" t="s">
        <v>332</v>
      </c>
      <c r="B92" s="42" t="s">
        <v>333</v>
      </c>
      <c r="C92" s="42" t="s">
        <v>274</v>
      </c>
      <c r="D92" s="42" t="s">
        <v>76</v>
      </c>
      <c r="E92" s="42" t="s">
        <v>108</v>
      </c>
      <c r="F92" s="42"/>
      <c r="G92" s="42"/>
      <c r="H92" s="42" t="s">
        <v>97</v>
      </c>
      <c r="I92" s="43">
        <v>1</v>
      </c>
      <c r="J92" s="43">
        <v>2</v>
      </c>
      <c r="K92" s="43">
        <v>11</v>
      </c>
      <c r="L92" s="44" t="s">
        <v>109</v>
      </c>
      <c r="M92" s="45"/>
    </row>
    <row r="93" spans="1:13" x14ac:dyDescent="0.35">
      <c r="A93" s="48" t="s">
        <v>334</v>
      </c>
      <c r="B93" s="48" t="s">
        <v>335</v>
      </c>
      <c r="C93" s="48" t="s">
        <v>243</v>
      </c>
      <c r="D93" s="42" t="s">
        <v>76</v>
      </c>
      <c r="E93" s="42" t="s">
        <v>108</v>
      </c>
      <c r="F93" s="42"/>
      <c r="G93" s="42"/>
      <c r="H93" s="42" t="s">
        <v>97</v>
      </c>
      <c r="I93" s="43">
        <v>1</v>
      </c>
      <c r="J93" s="43">
        <v>2</v>
      </c>
      <c r="K93" s="43">
        <v>10</v>
      </c>
      <c r="L93" s="44" t="s">
        <v>109</v>
      </c>
      <c r="M93" s="45"/>
    </row>
    <row r="94" spans="1:13" x14ac:dyDescent="0.35">
      <c r="A94" s="42" t="s">
        <v>336</v>
      </c>
      <c r="B94" s="42" t="s">
        <v>337</v>
      </c>
      <c r="C94" s="42" t="s">
        <v>248</v>
      </c>
      <c r="D94" s="42" t="s">
        <v>76</v>
      </c>
      <c r="E94" s="42" t="s">
        <v>159</v>
      </c>
      <c r="F94" s="42"/>
      <c r="G94" s="42"/>
      <c r="H94" s="42" t="s">
        <v>97</v>
      </c>
      <c r="I94" s="43">
        <v>1</v>
      </c>
      <c r="J94" s="43">
        <v>2</v>
      </c>
      <c r="K94" s="43">
        <v>12</v>
      </c>
      <c r="L94" s="44" t="s">
        <v>109</v>
      </c>
      <c r="M94" s="45"/>
    </row>
    <row r="95" spans="1:13" x14ac:dyDescent="0.35">
      <c r="A95" s="42" t="s">
        <v>338</v>
      </c>
      <c r="B95" s="42" t="s">
        <v>339</v>
      </c>
      <c r="C95" s="42" t="s">
        <v>279</v>
      </c>
      <c r="D95" s="42" t="s">
        <v>76</v>
      </c>
      <c r="E95" s="42" t="s">
        <v>159</v>
      </c>
      <c r="F95" s="42"/>
      <c r="G95" s="42"/>
      <c r="H95" s="42" t="s">
        <v>97</v>
      </c>
      <c r="I95" s="43">
        <v>1</v>
      </c>
      <c r="J95" s="43">
        <v>2</v>
      </c>
      <c r="K95" s="43">
        <v>12</v>
      </c>
      <c r="L95" s="44" t="s">
        <v>109</v>
      </c>
      <c r="M95" s="45"/>
    </row>
    <row r="96" spans="1:13" x14ac:dyDescent="0.35">
      <c r="A96" s="42" t="s">
        <v>340</v>
      </c>
      <c r="B96" s="42" t="s">
        <v>341</v>
      </c>
      <c r="C96" s="42" t="s">
        <v>342</v>
      </c>
      <c r="D96" s="42" t="s">
        <v>76</v>
      </c>
      <c r="E96" s="42" t="s">
        <v>159</v>
      </c>
      <c r="F96" s="42"/>
      <c r="G96" s="42"/>
      <c r="H96" s="42" t="s">
        <v>97</v>
      </c>
      <c r="I96" s="43">
        <v>1</v>
      </c>
      <c r="J96" s="43">
        <v>2</v>
      </c>
      <c r="K96" s="43">
        <v>12</v>
      </c>
      <c r="L96" s="44" t="s">
        <v>109</v>
      </c>
      <c r="M96" s="45"/>
    </row>
    <row r="97" spans="1:13" x14ac:dyDescent="0.35">
      <c r="A97" s="42" t="s">
        <v>343</v>
      </c>
      <c r="B97" s="42" t="s">
        <v>344</v>
      </c>
      <c r="C97" s="42" t="s">
        <v>345</v>
      </c>
      <c r="D97" s="42" t="s">
        <v>76</v>
      </c>
      <c r="E97" s="42" t="s">
        <v>159</v>
      </c>
      <c r="F97" s="42"/>
      <c r="G97" s="42"/>
      <c r="H97" s="42" t="s">
        <v>97</v>
      </c>
      <c r="I97" s="43">
        <v>1</v>
      </c>
      <c r="J97" s="43">
        <v>2</v>
      </c>
      <c r="K97" s="43">
        <v>12</v>
      </c>
      <c r="L97" s="44" t="s">
        <v>109</v>
      </c>
      <c r="M97" s="45"/>
    </row>
    <row r="98" spans="1:13" x14ac:dyDescent="0.35">
      <c r="A98" s="42" t="s">
        <v>346</v>
      </c>
      <c r="B98" s="42" t="s">
        <v>347</v>
      </c>
      <c r="C98" s="42" t="s">
        <v>348</v>
      </c>
      <c r="D98" s="42" t="s">
        <v>76</v>
      </c>
      <c r="E98" s="42" t="s">
        <v>159</v>
      </c>
      <c r="F98" s="42"/>
      <c r="G98" s="42"/>
      <c r="H98" s="42" t="s">
        <v>97</v>
      </c>
      <c r="I98" s="43">
        <v>1</v>
      </c>
      <c r="J98" s="43">
        <v>1</v>
      </c>
      <c r="K98" s="43">
        <v>12</v>
      </c>
      <c r="L98" s="44" t="s">
        <v>109</v>
      </c>
      <c r="M98" s="45" t="s">
        <v>177</v>
      </c>
    </row>
    <row r="99" spans="1:13" x14ac:dyDescent="0.35">
      <c r="A99" s="42" t="s">
        <v>349</v>
      </c>
      <c r="B99" s="42" t="s">
        <v>350</v>
      </c>
      <c r="C99" s="42" t="s">
        <v>351</v>
      </c>
      <c r="D99" s="42" t="s">
        <v>76</v>
      </c>
      <c r="E99" s="42" t="s">
        <v>180</v>
      </c>
      <c r="F99" s="43">
        <v>1</v>
      </c>
      <c r="G99" s="42"/>
      <c r="H99" s="42" t="s">
        <v>97</v>
      </c>
      <c r="I99" s="43">
        <v>1</v>
      </c>
      <c r="J99" s="43">
        <v>2</v>
      </c>
      <c r="K99" s="43">
        <v>8</v>
      </c>
      <c r="L99" s="44">
        <v>556.79999999999995</v>
      </c>
      <c r="M99" s="45"/>
    </row>
    <row r="100" spans="1:13" x14ac:dyDescent="0.35">
      <c r="A100" s="42" t="s">
        <v>352</v>
      </c>
      <c r="B100" s="42" t="s">
        <v>353</v>
      </c>
      <c r="C100" s="42" t="s">
        <v>354</v>
      </c>
      <c r="D100" s="42" t="s">
        <v>76</v>
      </c>
      <c r="E100" s="42" t="s">
        <v>180</v>
      </c>
      <c r="F100" s="43">
        <v>1</v>
      </c>
      <c r="G100" s="42"/>
      <c r="H100" s="42" t="s">
        <v>97</v>
      </c>
      <c r="I100" s="43">
        <v>1</v>
      </c>
      <c r="J100" s="43">
        <v>2</v>
      </c>
      <c r="K100" s="43">
        <v>8</v>
      </c>
      <c r="L100" s="44">
        <v>1260</v>
      </c>
      <c r="M100" s="45"/>
    </row>
    <row r="101" spans="1:13" ht="38.25" x14ac:dyDescent="0.35">
      <c r="A101" s="42" t="s">
        <v>355</v>
      </c>
      <c r="B101" s="42" t="s">
        <v>356</v>
      </c>
      <c r="C101" s="42" t="s">
        <v>279</v>
      </c>
      <c r="D101" s="42" t="s">
        <v>76</v>
      </c>
      <c r="E101" s="42" t="s">
        <v>180</v>
      </c>
      <c r="F101" s="43">
        <v>1</v>
      </c>
      <c r="G101" s="42"/>
      <c r="H101" s="42" t="s">
        <v>97</v>
      </c>
      <c r="I101" s="43">
        <v>1</v>
      </c>
      <c r="J101" s="43">
        <v>2</v>
      </c>
      <c r="K101" s="43">
        <v>8</v>
      </c>
      <c r="L101" s="44">
        <v>1207.5</v>
      </c>
      <c r="M101" s="45" t="s">
        <v>357</v>
      </c>
    </row>
    <row r="102" spans="1:13" x14ac:dyDescent="0.35">
      <c r="A102" s="42" t="s">
        <v>358</v>
      </c>
      <c r="B102" s="42" t="s">
        <v>359</v>
      </c>
      <c r="C102" s="42" t="s">
        <v>354</v>
      </c>
      <c r="D102" s="42" t="s">
        <v>76</v>
      </c>
      <c r="E102" s="42" t="s">
        <v>77</v>
      </c>
      <c r="F102" s="43">
        <v>1</v>
      </c>
      <c r="G102" s="43"/>
      <c r="H102" s="42" t="s">
        <v>78</v>
      </c>
      <c r="I102" s="43">
        <v>2</v>
      </c>
      <c r="J102" s="43" t="s">
        <v>79</v>
      </c>
      <c r="K102" s="43">
        <v>4</v>
      </c>
      <c r="L102" s="44">
        <v>70.4375</v>
      </c>
      <c r="M102" s="45"/>
    </row>
    <row r="103" spans="1:13" x14ac:dyDescent="0.35">
      <c r="A103" s="42" t="s">
        <v>360</v>
      </c>
      <c r="B103" s="42" t="s">
        <v>361</v>
      </c>
      <c r="C103" s="42" t="s">
        <v>362</v>
      </c>
      <c r="D103" s="42" t="s">
        <v>76</v>
      </c>
      <c r="E103" s="42" t="s">
        <v>189</v>
      </c>
      <c r="F103" s="43">
        <v>1</v>
      </c>
      <c r="G103" s="42"/>
      <c r="H103" s="42" t="s">
        <v>97</v>
      </c>
      <c r="I103" s="43">
        <v>1</v>
      </c>
      <c r="J103" s="43">
        <v>2</v>
      </c>
      <c r="K103" s="43">
        <v>5</v>
      </c>
      <c r="L103" s="44">
        <v>26</v>
      </c>
      <c r="M103" s="45"/>
    </row>
    <row r="104" spans="1:13" x14ac:dyDescent="0.35">
      <c r="A104" s="42" t="s">
        <v>363</v>
      </c>
      <c r="B104" s="42" t="s">
        <v>364</v>
      </c>
      <c r="C104" s="42" t="s">
        <v>365</v>
      </c>
      <c r="D104" s="42" t="s">
        <v>76</v>
      </c>
      <c r="E104" s="42" t="s">
        <v>189</v>
      </c>
      <c r="F104" s="43">
        <v>1</v>
      </c>
      <c r="G104" s="42"/>
      <c r="H104" s="42" t="s">
        <v>190</v>
      </c>
      <c r="I104" s="43">
        <v>0</v>
      </c>
      <c r="J104" s="43" t="s">
        <v>122</v>
      </c>
      <c r="K104" s="43">
        <v>5</v>
      </c>
      <c r="L104" s="44">
        <v>43.2</v>
      </c>
      <c r="M104" s="45"/>
    </row>
    <row r="105" spans="1:13" x14ac:dyDescent="0.35">
      <c r="A105" s="42" t="s">
        <v>366</v>
      </c>
      <c r="B105" s="42" t="s">
        <v>367</v>
      </c>
      <c r="C105" s="42" t="s">
        <v>368</v>
      </c>
      <c r="D105" s="42" t="s">
        <v>76</v>
      </c>
      <c r="E105" s="42" t="s">
        <v>189</v>
      </c>
      <c r="F105" s="43">
        <v>1</v>
      </c>
      <c r="G105" s="42"/>
      <c r="H105" s="42" t="s">
        <v>97</v>
      </c>
      <c r="I105" s="43">
        <v>1</v>
      </c>
      <c r="J105" s="43">
        <v>2</v>
      </c>
      <c r="K105" s="43">
        <v>6</v>
      </c>
      <c r="L105" s="44">
        <v>225</v>
      </c>
      <c r="M105" s="45"/>
    </row>
    <row r="106" spans="1:13" x14ac:dyDescent="0.35">
      <c r="A106" s="42" t="s">
        <v>369</v>
      </c>
      <c r="B106" s="42" t="s">
        <v>370</v>
      </c>
      <c r="C106" s="42" t="s">
        <v>371</v>
      </c>
      <c r="D106" s="42" t="s">
        <v>76</v>
      </c>
      <c r="E106" s="42" t="s">
        <v>189</v>
      </c>
      <c r="F106" s="43">
        <v>1</v>
      </c>
      <c r="G106" s="42"/>
      <c r="H106" s="42" t="s">
        <v>190</v>
      </c>
      <c r="I106" s="43">
        <v>1</v>
      </c>
      <c r="J106" s="43">
        <v>1</v>
      </c>
      <c r="K106" s="43">
        <v>5</v>
      </c>
      <c r="L106" s="44">
        <v>40.3125</v>
      </c>
      <c r="M106" s="45"/>
    </row>
    <row r="107" spans="1:13" x14ac:dyDescent="0.35">
      <c r="A107" s="42" t="s">
        <v>372</v>
      </c>
      <c r="B107" s="42" t="s">
        <v>373</v>
      </c>
      <c r="C107" s="42" t="s">
        <v>374</v>
      </c>
      <c r="D107" s="42" t="s">
        <v>76</v>
      </c>
      <c r="E107" s="42" t="s">
        <v>77</v>
      </c>
      <c r="F107" s="43">
        <v>1</v>
      </c>
      <c r="G107" s="43"/>
      <c r="H107" s="42" t="s">
        <v>78</v>
      </c>
      <c r="I107" s="43">
        <v>2</v>
      </c>
      <c r="J107" s="43" t="s">
        <v>79</v>
      </c>
      <c r="K107" s="43">
        <v>2</v>
      </c>
      <c r="L107" s="44">
        <v>14.4</v>
      </c>
      <c r="M107" s="45"/>
    </row>
    <row r="108" spans="1:13" x14ac:dyDescent="0.35">
      <c r="A108" s="42" t="s">
        <v>375</v>
      </c>
      <c r="B108" s="42" t="s">
        <v>376</v>
      </c>
      <c r="C108" s="42" t="s">
        <v>377</v>
      </c>
      <c r="D108" s="42" t="s">
        <v>76</v>
      </c>
      <c r="E108" s="42" t="s">
        <v>108</v>
      </c>
      <c r="F108" s="42"/>
      <c r="G108" s="42"/>
      <c r="H108" s="42" t="s">
        <v>97</v>
      </c>
      <c r="I108" s="43">
        <v>1</v>
      </c>
      <c r="J108" s="43">
        <v>2</v>
      </c>
      <c r="K108" s="43">
        <v>10</v>
      </c>
      <c r="L108" s="44" t="s">
        <v>109</v>
      </c>
      <c r="M108" s="45"/>
    </row>
    <row r="109" spans="1:13" x14ac:dyDescent="0.35">
      <c r="A109" s="42" t="s">
        <v>378</v>
      </c>
      <c r="B109" s="42" t="s">
        <v>379</v>
      </c>
      <c r="C109" s="42" t="s">
        <v>380</v>
      </c>
      <c r="D109" s="42" t="s">
        <v>76</v>
      </c>
      <c r="E109" s="42" t="s">
        <v>159</v>
      </c>
      <c r="F109" s="42"/>
      <c r="G109" s="42"/>
      <c r="H109" s="42" t="s">
        <v>97</v>
      </c>
      <c r="I109" s="43">
        <v>1</v>
      </c>
      <c r="J109" s="43">
        <v>2</v>
      </c>
      <c r="K109" s="43">
        <v>12</v>
      </c>
      <c r="L109" s="44" t="s">
        <v>109</v>
      </c>
      <c r="M109" s="45"/>
    </row>
    <row r="110" spans="1:13" x14ac:dyDescent="0.35">
      <c r="A110" s="42" t="s">
        <v>381</v>
      </c>
      <c r="B110" s="42" t="s">
        <v>382</v>
      </c>
      <c r="C110" s="42" t="s">
        <v>383</v>
      </c>
      <c r="D110" s="42" t="s">
        <v>76</v>
      </c>
      <c r="E110" s="42" t="s">
        <v>159</v>
      </c>
      <c r="F110" s="42"/>
      <c r="G110" s="42"/>
      <c r="H110" s="42" t="s">
        <v>97</v>
      </c>
      <c r="I110" s="43">
        <v>1</v>
      </c>
      <c r="J110" s="43">
        <v>2</v>
      </c>
      <c r="K110" s="43">
        <v>12</v>
      </c>
      <c r="L110" s="44" t="s">
        <v>109</v>
      </c>
      <c r="M110" s="45"/>
    </row>
    <row r="111" spans="1:13" x14ac:dyDescent="0.35">
      <c r="A111" s="42" t="s">
        <v>384</v>
      </c>
      <c r="B111" s="42" t="s">
        <v>385</v>
      </c>
      <c r="C111" s="42" t="s">
        <v>386</v>
      </c>
      <c r="D111" s="42" t="s">
        <v>76</v>
      </c>
      <c r="E111" s="42" t="s">
        <v>77</v>
      </c>
      <c r="F111" s="43">
        <v>1</v>
      </c>
      <c r="G111" s="43"/>
      <c r="H111" s="42" t="s">
        <v>89</v>
      </c>
      <c r="I111" s="43">
        <v>3</v>
      </c>
      <c r="J111" s="43" t="s">
        <v>90</v>
      </c>
      <c r="K111" s="43">
        <v>3</v>
      </c>
      <c r="L111" s="44">
        <v>29.67</v>
      </c>
      <c r="M111" s="45"/>
    </row>
    <row r="112" spans="1:13" x14ac:dyDescent="0.35">
      <c r="A112" s="42" t="s">
        <v>387</v>
      </c>
      <c r="B112" s="42" t="s">
        <v>388</v>
      </c>
      <c r="C112" s="42" t="s">
        <v>389</v>
      </c>
      <c r="D112" s="42" t="s">
        <v>76</v>
      </c>
      <c r="E112" s="42" t="s">
        <v>108</v>
      </c>
      <c r="F112" s="42"/>
      <c r="G112" s="42"/>
      <c r="H112" s="42" t="s">
        <v>121</v>
      </c>
      <c r="I112" s="43">
        <v>0</v>
      </c>
      <c r="J112" s="43" t="s">
        <v>122</v>
      </c>
      <c r="K112" s="43">
        <v>10</v>
      </c>
      <c r="L112" s="44" t="s">
        <v>109</v>
      </c>
      <c r="M112" s="45"/>
    </row>
    <row r="113" spans="1:13" x14ac:dyDescent="0.35">
      <c r="A113" s="42" t="s">
        <v>390</v>
      </c>
      <c r="B113" s="42" t="s">
        <v>391</v>
      </c>
      <c r="C113" s="42" t="s">
        <v>389</v>
      </c>
      <c r="D113" s="42" t="s">
        <v>76</v>
      </c>
      <c r="E113" s="42" t="s">
        <v>159</v>
      </c>
      <c r="F113" s="42"/>
      <c r="G113" s="42"/>
      <c r="H113" s="42" t="s">
        <v>97</v>
      </c>
      <c r="I113" s="43">
        <v>1</v>
      </c>
      <c r="J113" s="43">
        <v>2</v>
      </c>
      <c r="K113" s="43">
        <v>12</v>
      </c>
      <c r="L113" s="44" t="s">
        <v>109</v>
      </c>
      <c r="M113" s="45"/>
    </row>
    <row r="114" spans="1:13" x14ac:dyDescent="0.35">
      <c r="A114" s="42" t="s">
        <v>392</v>
      </c>
      <c r="B114" s="42" t="s">
        <v>393</v>
      </c>
      <c r="C114" s="42" t="s">
        <v>394</v>
      </c>
      <c r="D114" s="42" t="s">
        <v>76</v>
      </c>
      <c r="E114" s="42" t="s">
        <v>189</v>
      </c>
      <c r="F114" s="43">
        <v>1</v>
      </c>
      <c r="G114" s="42"/>
      <c r="H114" s="42" t="s">
        <v>190</v>
      </c>
      <c r="I114" s="43">
        <v>0</v>
      </c>
      <c r="J114" s="43" t="s">
        <v>122</v>
      </c>
      <c r="K114" s="43">
        <v>5</v>
      </c>
      <c r="L114" s="44">
        <v>18.8</v>
      </c>
      <c r="M114" s="45"/>
    </row>
    <row r="115" spans="1:13" ht="25.5" x14ac:dyDescent="0.35">
      <c r="A115" s="42" t="s">
        <v>395</v>
      </c>
      <c r="B115" s="42" t="s">
        <v>396</v>
      </c>
      <c r="C115" s="42" t="s">
        <v>397</v>
      </c>
      <c r="D115" s="42" t="s">
        <v>76</v>
      </c>
      <c r="E115" s="42" t="s">
        <v>189</v>
      </c>
      <c r="F115" s="43">
        <v>1</v>
      </c>
      <c r="G115" s="42"/>
      <c r="H115" s="42" t="s">
        <v>97</v>
      </c>
      <c r="I115" s="43">
        <v>1</v>
      </c>
      <c r="J115" s="43">
        <v>2</v>
      </c>
      <c r="K115" s="43">
        <v>7</v>
      </c>
      <c r="L115" s="44">
        <v>178.2</v>
      </c>
      <c r="M115" s="45" t="s">
        <v>398</v>
      </c>
    </row>
    <row r="116" spans="1:13" x14ac:dyDescent="0.35">
      <c r="A116" s="42" t="s">
        <v>399</v>
      </c>
      <c r="B116" s="42" t="s">
        <v>400</v>
      </c>
      <c r="C116" s="42" t="s">
        <v>401</v>
      </c>
      <c r="D116" s="42" t="s">
        <v>402</v>
      </c>
      <c r="E116" s="42" t="s">
        <v>77</v>
      </c>
      <c r="F116" s="43">
        <v>1</v>
      </c>
      <c r="G116" s="43"/>
      <c r="H116" s="42" t="s">
        <v>97</v>
      </c>
      <c r="I116" s="43">
        <v>1</v>
      </c>
      <c r="J116" s="43">
        <v>2</v>
      </c>
      <c r="K116" s="43">
        <v>1</v>
      </c>
      <c r="L116" s="44">
        <v>2.496</v>
      </c>
      <c r="M116" s="45"/>
    </row>
    <row r="117" spans="1:13" x14ac:dyDescent="0.35">
      <c r="A117" s="42" t="s">
        <v>403</v>
      </c>
      <c r="B117" s="42" t="s">
        <v>404</v>
      </c>
      <c r="C117" s="42" t="s">
        <v>405</v>
      </c>
      <c r="D117" s="42" t="s">
        <v>402</v>
      </c>
      <c r="E117" s="42" t="s">
        <v>77</v>
      </c>
      <c r="F117" s="43">
        <v>1</v>
      </c>
      <c r="G117" s="43"/>
      <c r="H117" s="42" t="s">
        <v>97</v>
      </c>
      <c r="I117" s="43">
        <v>1</v>
      </c>
      <c r="J117" s="43">
        <v>2</v>
      </c>
      <c r="K117" s="43">
        <v>1</v>
      </c>
      <c r="L117" s="44">
        <v>6.75</v>
      </c>
      <c r="M117" s="45"/>
    </row>
    <row r="118" spans="1:13" x14ac:dyDescent="0.35">
      <c r="A118" s="42" t="s">
        <v>406</v>
      </c>
      <c r="B118" s="42" t="s">
        <v>407</v>
      </c>
      <c r="C118" s="42" t="s">
        <v>408</v>
      </c>
      <c r="D118" s="42" t="s">
        <v>402</v>
      </c>
      <c r="E118" s="42" t="s">
        <v>77</v>
      </c>
      <c r="F118" s="43"/>
      <c r="G118" s="43">
        <v>1</v>
      </c>
      <c r="H118" s="42" t="s">
        <v>97</v>
      </c>
      <c r="I118" s="43">
        <v>1</v>
      </c>
      <c r="J118" s="43">
        <v>2</v>
      </c>
      <c r="K118" s="43">
        <v>4</v>
      </c>
      <c r="L118" s="44">
        <v>67.099999999999994</v>
      </c>
      <c r="M118" s="45"/>
    </row>
    <row r="119" spans="1:13" x14ac:dyDescent="0.35">
      <c r="A119" s="42" t="s">
        <v>409</v>
      </c>
      <c r="B119" s="42" t="s">
        <v>410</v>
      </c>
      <c r="C119" s="42" t="s">
        <v>411</v>
      </c>
      <c r="D119" s="42" t="s">
        <v>402</v>
      </c>
      <c r="E119" s="42" t="s">
        <v>77</v>
      </c>
      <c r="F119" s="43">
        <v>1</v>
      </c>
      <c r="G119" s="43"/>
      <c r="H119" s="42" t="s">
        <v>97</v>
      </c>
      <c r="I119" s="43">
        <v>1</v>
      </c>
      <c r="J119" s="43">
        <v>2</v>
      </c>
      <c r="K119" s="43">
        <v>1</v>
      </c>
      <c r="L119" s="44">
        <v>2.96875</v>
      </c>
      <c r="M119" s="45"/>
    </row>
    <row r="120" spans="1:13" x14ac:dyDescent="0.35">
      <c r="A120" s="42" t="s">
        <v>412</v>
      </c>
      <c r="B120" s="42" t="s">
        <v>413</v>
      </c>
      <c r="C120" s="42" t="s">
        <v>414</v>
      </c>
      <c r="D120" s="42" t="s">
        <v>402</v>
      </c>
      <c r="E120" s="42" t="s">
        <v>77</v>
      </c>
      <c r="F120" s="43">
        <v>1</v>
      </c>
      <c r="G120" s="43"/>
      <c r="H120" s="42" t="s">
        <v>97</v>
      </c>
      <c r="I120" s="43">
        <v>1</v>
      </c>
      <c r="J120" s="43">
        <v>2</v>
      </c>
      <c r="K120" s="43">
        <v>1</v>
      </c>
      <c r="L120" s="44">
        <v>6.609375</v>
      </c>
      <c r="M120" s="45"/>
    </row>
    <row r="121" spans="1:13" x14ac:dyDescent="0.35">
      <c r="A121" s="42" t="s">
        <v>415</v>
      </c>
      <c r="B121" s="42" t="s">
        <v>416</v>
      </c>
      <c r="C121" s="42" t="s">
        <v>417</v>
      </c>
      <c r="D121" s="42" t="s">
        <v>76</v>
      </c>
      <c r="E121" s="42" t="s">
        <v>108</v>
      </c>
      <c r="F121" s="42"/>
      <c r="G121" s="42"/>
      <c r="H121" s="42" t="s">
        <v>97</v>
      </c>
      <c r="I121" s="43">
        <v>1</v>
      </c>
      <c r="J121" s="43">
        <v>2</v>
      </c>
      <c r="K121" s="43">
        <v>10</v>
      </c>
      <c r="L121" s="44" t="s">
        <v>109</v>
      </c>
      <c r="M121" s="45"/>
    </row>
    <row r="122" spans="1:13" x14ac:dyDescent="0.35">
      <c r="A122" s="42" t="s">
        <v>418</v>
      </c>
      <c r="B122" s="42" t="s">
        <v>419</v>
      </c>
      <c r="C122" s="42" t="s">
        <v>420</v>
      </c>
      <c r="D122" s="42" t="s">
        <v>76</v>
      </c>
      <c r="E122" s="42" t="s">
        <v>159</v>
      </c>
      <c r="F122" s="42"/>
      <c r="G122" s="42"/>
      <c r="H122" s="42" t="s">
        <v>97</v>
      </c>
      <c r="I122" s="43">
        <v>1</v>
      </c>
      <c r="J122" s="43">
        <v>1</v>
      </c>
      <c r="K122" s="43">
        <v>12</v>
      </c>
      <c r="L122" s="44" t="s">
        <v>109</v>
      </c>
      <c r="M122" s="45" t="s">
        <v>177</v>
      </c>
    </row>
    <row r="123" spans="1:13" x14ac:dyDescent="0.35">
      <c r="A123" s="42" t="s">
        <v>421</v>
      </c>
      <c r="B123" s="42" t="s">
        <v>422</v>
      </c>
      <c r="C123" s="42" t="s">
        <v>423</v>
      </c>
      <c r="D123" s="42" t="s">
        <v>76</v>
      </c>
      <c r="E123" s="42" t="s">
        <v>77</v>
      </c>
      <c r="F123" s="43">
        <v>1</v>
      </c>
      <c r="G123" s="43"/>
      <c r="H123" s="42" t="s">
        <v>89</v>
      </c>
      <c r="I123" s="43">
        <v>3</v>
      </c>
      <c r="J123" s="43" t="s">
        <v>90</v>
      </c>
      <c r="K123" s="43">
        <v>1</v>
      </c>
      <c r="L123" s="44">
        <v>2.85</v>
      </c>
      <c r="M123" s="45"/>
    </row>
    <row r="124" spans="1:13" x14ac:dyDescent="0.35">
      <c r="A124" s="42" t="s">
        <v>424</v>
      </c>
      <c r="B124" s="42" t="s">
        <v>425</v>
      </c>
      <c r="C124" s="42" t="s">
        <v>426</v>
      </c>
      <c r="D124" s="42" t="s">
        <v>76</v>
      </c>
      <c r="E124" s="42" t="s">
        <v>77</v>
      </c>
      <c r="F124" s="43"/>
      <c r="G124" s="43">
        <v>1</v>
      </c>
      <c r="H124" s="42" t="s">
        <v>78</v>
      </c>
      <c r="I124" s="43">
        <v>2</v>
      </c>
      <c r="J124" s="43" t="s">
        <v>79</v>
      </c>
      <c r="K124" s="43">
        <v>4</v>
      </c>
      <c r="L124" s="44">
        <v>61.335000000000001</v>
      </c>
      <c r="M124" s="46" t="s">
        <v>427</v>
      </c>
    </row>
    <row r="125" spans="1:13" x14ac:dyDescent="0.35">
      <c r="A125" s="42" t="s">
        <v>428</v>
      </c>
      <c r="B125" s="42" t="s">
        <v>429</v>
      </c>
      <c r="C125" s="42" t="s">
        <v>426</v>
      </c>
      <c r="D125" s="42" t="s">
        <v>76</v>
      </c>
      <c r="E125" s="42" t="s">
        <v>77</v>
      </c>
      <c r="F125" s="43"/>
      <c r="G125" s="43">
        <v>1</v>
      </c>
      <c r="H125" s="42" t="s">
        <v>78</v>
      </c>
      <c r="I125" s="43">
        <v>2</v>
      </c>
      <c r="J125" s="43" t="s">
        <v>79</v>
      </c>
      <c r="K125" s="43">
        <v>2</v>
      </c>
      <c r="L125" s="44">
        <v>13.05</v>
      </c>
      <c r="M125" s="46" t="s">
        <v>430</v>
      </c>
    </row>
    <row r="126" spans="1:13" x14ac:dyDescent="0.35">
      <c r="A126" s="42" t="s">
        <v>431</v>
      </c>
      <c r="B126" s="42" t="s">
        <v>432</v>
      </c>
      <c r="C126" s="42" t="s">
        <v>433</v>
      </c>
      <c r="D126" s="42" t="s">
        <v>76</v>
      </c>
      <c r="E126" s="42" t="s">
        <v>159</v>
      </c>
      <c r="F126" s="42"/>
      <c r="G126" s="42"/>
      <c r="H126" s="42" t="s">
        <v>97</v>
      </c>
      <c r="I126" s="43">
        <v>1</v>
      </c>
      <c r="J126" s="43">
        <v>2</v>
      </c>
      <c r="K126" s="43">
        <v>12</v>
      </c>
      <c r="L126" s="44" t="s">
        <v>109</v>
      </c>
      <c r="M126" s="45"/>
    </row>
    <row r="127" spans="1:13" x14ac:dyDescent="0.35">
      <c r="A127" s="42" t="s">
        <v>434</v>
      </c>
      <c r="B127" s="42" t="s">
        <v>435</v>
      </c>
      <c r="C127" s="42" t="s">
        <v>436</v>
      </c>
      <c r="D127" s="42" t="s">
        <v>437</v>
      </c>
      <c r="E127" s="42" t="s">
        <v>77</v>
      </c>
      <c r="F127" s="43">
        <v>1</v>
      </c>
      <c r="G127" s="43"/>
      <c r="H127" s="42" t="s">
        <v>97</v>
      </c>
      <c r="I127" s="43">
        <v>1</v>
      </c>
      <c r="J127" s="43">
        <v>2</v>
      </c>
      <c r="K127" s="43">
        <v>1</v>
      </c>
      <c r="L127" s="44">
        <v>9.7767824999999995</v>
      </c>
      <c r="M127" s="45"/>
    </row>
    <row r="128" spans="1:13" x14ac:dyDescent="0.35">
      <c r="A128" s="42" t="s">
        <v>438</v>
      </c>
      <c r="B128" s="42" t="s">
        <v>439</v>
      </c>
      <c r="C128" s="42" t="s">
        <v>440</v>
      </c>
      <c r="D128" s="42" t="s">
        <v>437</v>
      </c>
      <c r="E128" s="42" t="s">
        <v>77</v>
      </c>
      <c r="F128" s="43">
        <v>1</v>
      </c>
      <c r="G128" s="43"/>
      <c r="H128" s="42" t="s">
        <v>97</v>
      </c>
      <c r="I128" s="43">
        <v>1</v>
      </c>
      <c r="J128" s="43">
        <v>2</v>
      </c>
      <c r="K128" s="43">
        <v>1</v>
      </c>
      <c r="L128" s="44">
        <v>7.9874999999999998</v>
      </c>
      <c r="M128" s="45"/>
    </row>
    <row r="129" spans="1:13" x14ac:dyDescent="0.35">
      <c r="A129" s="42" t="s">
        <v>441</v>
      </c>
      <c r="B129" s="42" t="s">
        <v>442</v>
      </c>
      <c r="C129" s="42" t="s">
        <v>443</v>
      </c>
      <c r="D129" s="42" t="s">
        <v>437</v>
      </c>
      <c r="E129" s="42" t="s">
        <v>77</v>
      </c>
      <c r="F129" s="43"/>
      <c r="G129" s="43">
        <v>1</v>
      </c>
      <c r="H129" s="42" t="s">
        <v>78</v>
      </c>
      <c r="I129" s="43">
        <v>2</v>
      </c>
      <c r="J129" s="43" t="s">
        <v>79</v>
      </c>
      <c r="K129" s="43">
        <v>4</v>
      </c>
      <c r="L129" s="44">
        <v>87.465000000000003</v>
      </c>
      <c r="M129" s="45"/>
    </row>
    <row r="130" spans="1:13" x14ac:dyDescent="0.35">
      <c r="A130" s="42" t="s">
        <v>444</v>
      </c>
      <c r="B130" s="42" t="s">
        <v>445</v>
      </c>
      <c r="C130" s="42" t="s">
        <v>446</v>
      </c>
      <c r="D130" s="42" t="s">
        <v>437</v>
      </c>
      <c r="E130" s="42" t="s">
        <v>159</v>
      </c>
      <c r="F130" s="42"/>
      <c r="G130" s="42"/>
      <c r="H130" s="42" t="s">
        <v>97</v>
      </c>
      <c r="I130" s="43">
        <v>1</v>
      </c>
      <c r="J130" s="43">
        <v>2</v>
      </c>
      <c r="K130" s="43">
        <v>12</v>
      </c>
      <c r="L130" s="44" t="s">
        <v>109</v>
      </c>
      <c r="M130" s="45"/>
    </row>
    <row r="131" spans="1:13" x14ac:dyDescent="0.35">
      <c r="A131" s="46" t="s">
        <v>447</v>
      </c>
      <c r="B131" s="42" t="s">
        <v>448</v>
      </c>
      <c r="C131" s="42" t="s">
        <v>449</v>
      </c>
      <c r="D131" s="42" t="s">
        <v>76</v>
      </c>
      <c r="E131" s="42" t="s">
        <v>77</v>
      </c>
      <c r="F131" s="43">
        <v>1</v>
      </c>
      <c r="G131" s="43"/>
      <c r="H131" s="42" t="s">
        <v>78</v>
      </c>
      <c r="I131" s="43">
        <v>2</v>
      </c>
      <c r="J131" s="43" t="s">
        <v>79</v>
      </c>
      <c r="K131" s="43">
        <v>1</v>
      </c>
      <c r="L131" s="44">
        <v>8.3925000000000001</v>
      </c>
      <c r="M131" s="45"/>
    </row>
    <row r="132" spans="1:13" x14ac:dyDescent="0.35">
      <c r="A132" s="42" t="s">
        <v>450</v>
      </c>
      <c r="B132" s="42" t="s">
        <v>451</v>
      </c>
      <c r="C132" s="42" t="s">
        <v>452</v>
      </c>
      <c r="D132" s="42" t="s">
        <v>76</v>
      </c>
      <c r="E132" s="42" t="s">
        <v>159</v>
      </c>
      <c r="F132" s="42"/>
      <c r="G132" s="42"/>
      <c r="H132" s="42" t="s">
        <v>97</v>
      </c>
      <c r="I132" s="43">
        <v>1</v>
      </c>
      <c r="J132" s="43">
        <v>2</v>
      </c>
      <c r="K132" s="43">
        <v>12</v>
      </c>
      <c r="L132" s="44" t="s">
        <v>109</v>
      </c>
      <c r="M132" s="45"/>
    </row>
    <row r="133" spans="1:13" x14ac:dyDescent="0.35">
      <c r="A133" s="42" t="s">
        <v>453</v>
      </c>
      <c r="B133" s="42" t="s">
        <v>454</v>
      </c>
      <c r="C133" s="42" t="s">
        <v>455</v>
      </c>
      <c r="D133" s="42" t="s">
        <v>76</v>
      </c>
      <c r="E133" s="42" t="s">
        <v>77</v>
      </c>
      <c r="F133" s="43">
        <v>1</v>
      </c>
      <c r="G133" s="43"/>
      <c r="H133" s="42" t="s">
        <v>97</v>
      </c>
      <c r="I133" s="43">
        <v>1</v>
      </c>
      <c r="J133" s="43">
        <v>2</v>
      </c>
      <c r="K133" s="43">
        <v>1</v>
      </c>
      <c r="L133" s="44">
        <v>5.625</v>
      </c>
      <c r="M133" s="45"/>
    </row>
    <row r="134" spans="1:13" x14ac:dyDescent="0.35">
      <c r="A134" s="42" t="s">
        <v>456</v>
      </c>
      <c r="B134" s="42" t="s">
        <v>457</v>
      </c>
      <c r="C134" s="42" t="s">
        <v>458</v>
      </c>
      <c r="D134" s="42" t="s">
        <v>76</v>
      </c>
      <c r="E134" s="42" t="s">
        <v>159</v>
      </c>
      <c r="F134" s="42"/>
      <c r="G134" s="42"/>
      <c r="H134" s="42" t="s">
        <v>97</v>
      </c>
      <c r="I134" s="43">
        <v>1</v>
      </c>
      <c r="J134" s="43">
        <v>2</v>
      </c>
      <c r="K134" s="43">
        <v>12</v>
      </c>
      <c r="L134" s="44" t="s">
        <v>109</v>
      </c>
      <c r="M134" s="45"/>
    </row>
    <row r="135" spans="1:13" x14ac:dyDescent="0.35">
      <c r="A135" s="42" t="s">
        <v>459</v>
      </c>
      <c r="B135" s="42" t="s">
        <v>460</v>
      </c>
      <c r="C135" s="42" t="s">
        <v>461</v>
      </c>
      <c r="D135" s="42" t="s">
        <v>76</v>
      </c>
      <c r="E135" s="42" t="s">
        <v>77</v>
      </c>
      <c r="F135" s="43">
        <v>1</v>
      </c>
      <c r="G135" s="43"/>
      <c r="H135" s="42" t="s">
        <v>78</v>
      </c>
      <c r="I135" s="43">
        <v>2</v>
      </c>
      <c r="J135" s="43" t="s">
        <v>79</v>
      </c>
      <c r="K135" s="43">
        <v>2</v>
      </c>
      <c r="L135" s="44">
        <v>10.83</v>
      </c>
      <c r="M135" s="45"/>
    </row>
    <row r="136" spans="1:13" x14ac:dyDescent="0.35">
      <c r="A136" s="42" t="s">
        <v>462</v>
      </c>
      <c r="B136" s="42" t="s">
        <v>463</v>
      </c>
      <c r="C136" s="42" t="s">
        <v>464</v>
      </c>
      <c r="D136" s="42" t="s">
        <v>76</v>
      </c>
      <c r="E136" s="42" t="s">
        <v>108</v>
      </c>
      <c r="F136" s="42"/>
      <c r="G136" s="42"/>
      <c r="H136" s="42" t="s">
        <v>97</v>
      </c>
      <c r="I136" s="43">
        <v>1</v>
      </c>
      <c r="J136" s="43">
        <v>2</v>
      </c>
      <c r="K136" s="43">
        <v>10</v>
      </c>
      <c r="L136" s="44" t="s">
        <v>109</v>
      </c>
      <c r="M136" s="45"/>
    </row>
    <row r="137" spans="1:13" x14ac:dyDescent="0.35">
      <c r="A137" s="42" t="s">
        <v>465</v>
      </c>
      <c r="B137" s="42" t="s">
        <v>466</v>
      </c>
      <c r="C137" s="42" t="s">
        <v>467</v>
      </c>
      <c r="D137" s="42" t="s">
        <v>76</v>
      </c>
      <c r="E137" s="42" t="s">
        <v>108</v>
      </c>
      <c r="F137" s="42"/>
      <c r="G137" s="42"/>
      <c r="H137" s="42" t="s">
        <v>121</v>
      </c>
      <c r="I137" s="43">
        <v>0</v>
      </c>
      <c r="J137" s="43" t="s">
        <v>122</v>
      </c>
      <c r="K137" s="43">
        <v>10</v>
      </c>
      <c r="L137" s="44" t="s">
        <v>109</v>
      </c>
      <c r="M137" s="45"/>
    </row>
    <row r="138" spans="1:13" x14ac:dyDescent="0.35">
      <c r="A138" s="42" t="s">
        <v>468</v>
      </c>
      <c r="B138" s="42" t="s">
        <v>469</v>
      </c>
      <c r="C138" s="42" t="s">
        <v>470</v>
      </c>
      <c r="D138" s="42" t="s">
        <v>76</v>
      </c>
      <c r="E138" s="42" t="s">
        <v>77</v>
      </c>
      <c r="F138" s="43">
        <v>1</v>
      </c>
      <c r="G138" s="43"/>
      <c r="H138" s="42" t="s">
        <v>97</v>
      </c>
      <c r="I138" s="43">
        <v>1</v>
      </c>
      <c r="J138" s="43">
        <v>2</v>
      </c>
      <c r="K138" s="43">
        <v>2</v>
      </c>
      <c r="L138" s="44">
        <v>12.6</v>
      </c>
      <c r="M138" s="45"/>
    </row>
    <row r="139" spans="1:13" x14ac:dyDescent="0.35">
      <c r="A139" s="42" t="s">
        <v>471</v>
      </c>
      <c r="B139" s="42" t="s">
        <v>472</v>
      </c>
      <c r="C139" s="42" t="s">
        <v>473</v>
      </c>
      <c r="D139" s="42" t="s">
        <v>76</v>
      </c>
      <c r="E139" s="42" t="s">
        <v>77</v>
      </c>
      <c r="F139" s="43">
        <v>1</v>
      </c>
      <c r="G139" s="43"/>
      <c r="H139" s="42" t="s">
        <v>97</v>
      </c>
      <c r="I139" s="43">
        <v>1</v>
      </c>
      <c r="J139" s="43">
        <v>2</v>
      </c>
      <c r="K139" s="43">
        <v>1</v>
      </c>
      <c r="L139" s="44">
        <v>4.5</v>
      </c>
      <c r="M139" s="45"/>
    </row>
    <row r="140" spans="1:13" x14ac:dyDescent="0.35">
      <c r="A140" s="42" t="s">
        <v>474</v>
      </c>
      <c r="B140" s="42" t="s">
        <v>475</v>
      </c>
      <c r="C140" s="42" t="s">
        <v>476</v>
      </c>
      <c r="D140" s="42" t="s">
        <v>76</v>
      </c>
      <c r="E140" s="42" t="s">
        <v>77</v>
      </c>
      <c r="F140" s="43">
        <v>1</v>
      </c>
      <c r="G140" s="43"/>
      <c r="H140" s="42" t="s">
        <v>97</v>
      </c>
      <c r="I140" s="43">
        <v>1</v>
      </c>
      <c r="J140" s="43">
        <v>2</v>
      </c>
      <c r="K140" s="43">
        <v>1</v>
      </c>
      <c r="L140" s="44">
        <v>4.078125</v>
      </c>
      <c r="M140" s="45"/>
    </row>
    <row r="141" spans="1:13" x14ac:dyDescent="0.35">
      <c r="A141" s="42" t="s">
        <v>477</v>
      </c>
      <c r="B141" s="42" t="s">
        <v>478</v>
      </c>
      <c r="C141" s="42" t="s">
        <v>479</v>
      </c>
      <c r="D141" s="42" t="s">
        <v>76</v>
      </c>
      <c r="E141" s="42" t="s">
        <v>77</v>
      </c>
      <c r="F141" s="43">
        <v>1</v>
      </c>
      <c r="G141" s="43"/>
      <c r="H141" s="42" t="s">
        <v>97</v>
      </c>
      <c r="I141" s="43">
        <v>1</v>
      </c>
      <c r="J141" s="43">
        <v>2</v>
      </c>
      <c r="K141" s="43">
        <v>2</v>
      </c>
      <c r="L141" s="44">
        <v>24.19</v>
      </c>
      <c r="M141" s="45"/>
    </row>
    <row r="142" spans="1:13" ht="25.5" x14ac:dyDescent="0.35">
      <c r="A142" s="42" t="s">
        <v>480</v>
      </c>
      <c r="B142" s="42" t="s">
        <v>481</v>
      </c>
      <c r="C142" s="42" t="s">
        <v>482</v>
      </c>
      <c r="D142" s="42" t="s">
        <v>76</v>
      </c>
      <c r="E142" s="42" t="s">
        <v>77</v>
      </c>
      <c r="F142" s="43"/>
      <c r="G142" s="43">
        <v>1</v>
      </c>
      <c r="H142" s="42" t="s">
        <v>78</v>
      </c>
      <c r="I142" s="43">
        <v>2</v>
      </c>
      <c r="J142" s="43" t="s">
        <v>79</v>
      </c>
      <c r="K142" s="43">
        <v>4</v>
      </c>
      <c r="L142" s="44">
        <v>159.5</v>
      </c>
      <c r="M142" s="45" t="s">
        <v>483</v>
      </c>
    </row>
    <row r="143" spans="1:13" x14ac:dyDescent="0.35">
      <c r="A143" s="42" t="s">
        <v>484</v>
      </c>
      <c r="B143" s="42" t="s">
        <v>485</v>
      </c>
      <c r="C143" s="42" t="s">
        <v>486</v>
      </c>
      <c r="D143" s="42" t="s">
        <v>76</v>
      </c>
      <c r="E143" s="42" t="s">
        <v>77</v>
      </c>
      <c r="F143" s="43">
        <v>1</v>
      </c>
      <c r="G143" s="43"/>
      <c r="H143" s="42" t="s">
        <v>97</v>
      </c>
      <c r="I143" s="43">
        <v>1</v>
      </c>
      <c r="J143" s="43">
        <v>2</v>
      </c>
      <c r="K143" s="43">
        <v>2</v>
      </c>
      <c r="L143" s="44">
        <v>15.28</v>
      </c>
      <c r="M143" s="45"/>
    </row>
    <row r="144" spans="1:13" x14ac:dyDescent="0.35">
      <c r="A144" s="42" t="s">
        <v>487</v>
      </c>
      <c r="B144" s="42" t="s">
        <v>488</v>
      </c>
      <c r="C144" s="42" t="s">
        <v>489</v>
      </c>
      <c r="D144" s="42" t="s">
        <v>76</v>
      </c>
      <c r="E144" s="42" t="s">
        <v>77</v>
      </c>
      <c r="F144" s="43">
        <v>1</v>
      </c>
      <c r="G144" s="43"/>
      <c r="H144" s="42" t="s">
        <v>97</v>
      </c>
      <c r="I144" s="43">
        <v>1</v>
      </c>
      <c r="J144" s="43">
        <v>2</v>
      </c>
      <c r="K144" s="43">
        <v>3</v>
      </c>
      <c r="L144" s="44">
        <v>31.204000000000001</v>
      </c>
      <c r="M144" s="45"/>
    </row>
    <row r="145" spans="1:13" x14ac:dyDescent="0.35">
      <c r="A145" s="42" t="s">
        <v>490</v>
      </c>
      <c r="B145" s="42" t="s">
        <v>491</v>
      </c>
      <c r="C145" s="42" t="s">
        <v>492</v>
      </c>
      <c r="D145" s="42" t="s">
        <v>76</v>
      </c>
      <c r="E145" s="42" t="s">
        <v>77</v>
      </c>
      <c r="F145" s="43">
        <v>1</v>
      </c>
      <c r="G145" s="43"/>
      <c r="H145" s="42" t="s">
        <v>97</v>
      </c>
      <c r="I145" s="43">
        <v>1</v>
      </c>
      <c r="J145" s="43">
        <v>2</v>
      </c>
      <c r="K145" s="43">
        <v>2</v>
      </c>
      <c r="L145" s="44">
        <v>22.356000000000002</v>
      </c>
      <c r="M145" s="45"/>
    </row>
    <row r="146" spans="1:13" x14ac:dyDescent="0.35">
      <c r="A146" s="42" t="s">
        <v>493</v>
      </c>
      <c r="B146" s="42" t="s">
        <v>494</v>
      </c>
      <c r="C146" s="42" t="s">
        <v>492</v>
      </c>
      <c r="D146" s="42" t="s">
        <v>76</v>
      </c>
      <c r="E146" s="42" t="s">
        <v>77</v>
      </c>
      <c r="F146" s="43">
        <v>1</v>
      </c>
      <c r="G146" s="43"/>
      <c r="H146" s="42" t="s">
        <v>97</v>
      </c>
      <c r="I146" s="43">
        <v>1</v>
      </c>
      <c r="J146" s="43">
        <v>2</v>
      </c>
      <c r="K146" s="43">
        <v>2</v>
      </c>
      <c r="L146" s="44">
        <v>15.2</v>
      </c>
      <c r="M146" s="45"/>
    </row>
    <row r="147" spans="1:13" x14ac:dyDescent="0.35">
      <c r="A147" s="42" t="s">
        <v>495</v>
      </c>
      <c r="B147" s="42" t="s">
        <v>496</v>
      </c>
      <c r="C147" s="42" t="s">
        <v>497</v>
      </c>
      <c r="D147" s="42" t="s">
        <v>76</v>
      </c>
      <c r="E147" s="42" t="s">
        <v>77</v>
      </c>
      <c r="F147" s="43">
        <v>1</v>
      </c>
      <c r="G147" s="43"/>
      <c r="H147" s="42" t="s">
        <v>78</v>
      </c>
      <c r="I147" s="43">
        <v>2</v>
      </c>
      <c r="J147" s="43" t="s">
        <v>79</v>
      </c>
      <c r="K147" s="43">
        <v>2</v>
      </c>
      <c r="L147" s="44">
        <v>11.16</v>
      </c>
      <c r="M147" s="45"/>
    </row>
    <row r="148" spans="1:13" x14ac:dyDescent="0.35">
      <c r="A148" s="42" t="s">
        <v>498</v>
      </c>
      <c r="B148" s="42" t="s">
        <v>499</v>
      </c>
      <c r="C148" s="42" t="s">
        <v>500</v>
      </c>
      <c r="D148" s="42" t="s">
        <v>76</v>
      </c>
      <c r="E148" s="42" t="s">
        <v>159</v>
      </c>
      <c r="F148" s="42"/>
      <c r="G148" s="42"/>
      <c r="H148" s="42" t="s">
        <v>97</v>
      </c>
      <c r="I148" s="43">
        <v>1</v>
      </c>
      <c r="J148" s="43">
        <v>2</v>
      </c>
      <c r="K148" s="43">
        <v>12</v>
      </c>
      <c r="L148" s="44" t="s">
        <v>109</v>
      </c>
      <c r="M148" s="45"/>
    </row>
    <row r="149" spans="1:13" x14ac:dyDescent="0.35">
      <c r="A149" s="42" t="s">
        <v>501</v>
      </c>
      <c r="B149" s="42" t="s">
        <v>502</v>
      </c>
      <c r="C149" s="42" t="s">
        <v>503</v>
      </c>
      <c r="D149" s="42" t="s">
        <v>76</v>
      </c>
      <c r="E149" s="42" t="s">
        <v>159</v>
      </c>
      <c r="F149" s="42"/>
      <c r="G149" s="42"/>
      <c r="H149" s="42" t="s">
        <v>97</v>
      </c>
      <c r="I149" s="43">
        <v>1</v>
      </c>
      <c r="J149" s="43">
        <v>1</v>
      </c>
      <c r="K149" s="43">
        <v>12</v>
      </c>
      <c r="L149" s="44" t="s">
        <v>109</v>
      </c>
      <c r="M149" s="45" t="s">
        <v>177</v>
      </c>
    </row>
    <row r="150" spans="1:13" x14ac:dyDescent="0.35">
      <c r="A150" s="42" t="s">
        <v>504</v>
      </c>
      <c r="B150" s="42" t="s">
        <v>505</v>
      </c>
      <c r="C150" s="42" t="s">
        <v>506</v>
      </c>
      <c r="D150" s="42" t="s">
        <v>76</v>
      </c>
      <c r="E150" s="42" t="s">
        <v>159</v>
      </c>
      <c r="F150" s="42"/>
      <c r="G150" s="42"/>
      <c r="H150" s="42" t="s">
        <v>97</v>
      </c>
      <c r="I150" s="43">
        <v>1</v>
      </c>
      <c r="J150" s="43">
        <v>1</v>
      </c>
      <c r="K150" s="43">
        <v>12</v>
      </c>
      <c r="L150" s="44" t="s">
        <v>109</v>
      </c>
      <c r="M150" s="45" t="s">
        <v>177</v>
      </c>
    </row>
    <row r="151" spans="1:13" x14ac:dyDescent="0.35">
      <c r="A151" s="42" t="s">
        <v>507</v>
      </c>
      <c r="B151" s="42" t="s">
        <v>508</v>
      </c>
      <c r="C151" s="42" t="s">
        <v>500</v>
      </c>
      <c r="D151" s="42" t="s">
        <v>76</v>
      </c>
      <c r="E151" s="42" t="s">
        <v>180</v>
      </c>
      <c r="F151" s="43"/>
      <c r="G151" s="42">
        <v>1</v>
      </c>
      <c r="H151" s="42" t="s">
        <v>97</v>
      </c>
      <c r="I151" s="43">
        <v>1</v>
      </c>
      <c r="J151" s="43">
        <v>2</v>
      </c>
      <c r="K151" s="43">
        <v>8</v>
      </c>
      <c r="L151" s="44">
        <v>1521</v>
      </c>
      <c r="M151" s="45"/>
    </row>
    <row r="152" spans="1:13" x14ac:dyDescent="0.35">
      <c r="A152" s="42" t="s">
        <v>509</v>
      </c>
      <c r="B152" s="42" t="s">
        <v>510</v>
      </c>
      <c r="C152" s="42" t="s">
        <v>500</v>
      </c>
      <c r="D152" s="42" t="s">
        <v>76</v>
      </c>
      <c r="E152" s="42" t="s">
        <v>77</v>
      </c>
      <c r="F152" s="43"/>
      <c r="G152" s="43">
        <v>1</v>
      </c>
      <c r="H152" s="42" t="s">
        <v>78</v>
      </c>
      <c r="I152" s="43">
        <v>2</v>
      </c>
      <c r="J152" s="43" t="s">
        <v>79</v>
      </c>
      <c r="K152" s="43">
        <v>4</v>
      </c>
      <c r="L152" s="44">
        <v>113.883</v>
      </c>
      <c r="M152" s="45"/>
    </row>
    <row r="153" spans="1:13" x14ac:dyDescent="0.35">
      <c r="A153" s="42" t="s">
        <v>511</v>
      </c>
      <c r="B153" s="42" t="s">
        <v>512</v>
      </c>
      <c r="C153" s="42" t="s">
        <v>513</v>
      </c>
      <c r="D153" s="42" t="s">
        <v>76</v>
      </c>
      <c r="E153" s="42" t="s">
        <v>189</v>
      </c>
      <c r="F153" s="43">
        <v>1</v>
      </c>
      <c r="G153" s="42"/>
      <c r="H153" s="42" t="s">
        <v>97</v>
      </c>
      <c r="I153" s="43">
        <v>1</v>
      </c>
      <c r="J153" s="43">
        <v>2</v>
      </c>
      <c r="K153" s="43">
        <v>6</v>
      </c>
      <c r="L153" s="44">
        <v>86.4</v>
      </c>
      <c r="M153" s="45"/>
    </row>
    <row r="154" spans="1:13" ht="25.5" x14ac:dyDescent="0.35">
      <c r="A154" s="42" t="s">
        <v>514</v>
      </c>
      <c r="B154" s="42" t="s">
        <v>515</v>
      </c>
      <c r="C154" s="42" t="s">
        <v>516</v>
      </c>
      <c r="D154" s="42" t="s">
        <v>76</v>
      </c>
      <c r="E154" s="42" t="s">
        <v>189</v>
      </c>
      <c r="F154" s="43">
        <v>1</v>
      </c>
      <c r="G154" s="42"/>
      <c r="H154" s="42" t="s">
        <v>97</v>
      </c>
      <c r="I154" s="43">
        <v>1</v>
      </c>
      <c r="J154" s="43">
        <v>2</v>
      </c>
      <c r="K154" s="43">
        <v>7</v>
      </c>
      <c r="L154" s="44">
        <v>337.5</v>
      </c>
      <c r="M154" s="45" t="s">
        <v>517</v>
      </c>
    </row>
    <row r="155" spans="1:13" x14ac:dyDescent="0.35">
      <c r="A155" s="42" t="s">
        <v>518</v>
      </c>
      <c r="B155" s="42" t="s">
        <v>519</v>
      </c>
      <c r="C155" s="42" t="s">
        <v>520</v>
      </c>
      <c r="D155" s="42" t="s">
        <v>76</v>
      </c>
      <c r="E155" s="42" t="s">
        <v>189</v>
      </c>
      <c r="F155" s="43">
        <v>1</v>
      </c>
      <c r="G155" s="42"/>
      <c r="H155" s="42" t="s">
        <v>121</v>
      </c>
      <c r="I155" s="43">
        <v>0</v>
      </c>
      <c r="J155" s="43" t="s">
        <v>122</v>
      </c>
      <c r="K155" s="43">
        <v>5</v>
      </c>
      <c r="L155" s="44">
        <v>64.8</v>
      </c>
      <c r="M155" s="45"/>
    </row>
    <row r="156" spans="1:13" x14ac:dyDescent="0.35">
      <c r="A156" s="42" t="s">
        <v>521</v>
      </c>
      <c r="B156" s="42" t="s">
        <v>522</v>
      </c>
      <c r="C156" s="42" t="s">
        <v>523</v>
      </c>
      <c r="D156" s="42" t="s">
        <v>524</v>
      </c>
      <c r="E156" s="42" t="s">
        <v>77</v>
      </c>
      <c r="F156" s="43">
        <v>1</v>
      </c>
      <c r="G156" s="43"/>
      <c r="H156" s="42" t="s">
        <v>97</v>
      </c>
      <c r="I156" s="43">
        <v>1</v>
      </c>
      <c r="J156" s="43">
        <v>2</v>
      </c>
      <c r="K156" s="43">
        <v>1</v>
      </c>
      <c r="L156" s="44">
        <v>3.125</v>
      </c>
      <c r="M156" s="45"/>
    </row>
    <row r="157" spans="1:13" x14ac:dyDescent="0.35">
      <c r="A157" s="42" t="s">
        <v>525</v>
      </c>
      <c r="B157" s="42" t="s">
        <v>526</v>
      </c>
      <c r="C157" s="42" t="s">
        <v>527</v>
      </c>
      <c r="D157" s="42" t="s">
        <v>524</v>
      </c>
      <c r="E157" s="42" t="s">
        <v>77</v>
      </c>
      <c r="F157" s="43">
        <v>1</v>
      </c>
      <c r="G157" s="43"/>
      <c r="H157" s="42" t="s">
        <v>78</v>
      </c>
      <c r="I157" s="43">
        <v>2</v>
      </c>
      <c r="J157" s="43" t="s">
        <v>79</v>
      </c>
      <c r="K157" s="43">
        <v>2</v>
      </c>
      <c r="L157" s="44">
        <v>13</v>
      </c>
      <c r="M157" s="45"/>
    </row>
    <row r="158" spans="1:13" x14ac:dyDescent="0.35">
      <c r="A158" s="42" t="s">
        <v>528</v>
      </c>
      <c r="B158" s="42" t="s">
        <v>529</v>
      </c>
      <c r="C158" s="42" t="s">
        <v>530</v>
      </c>
      <c r="D158" s="42" t="s">
        <v>76</v>
      </c>
      <c r="E158" s="42" t="s">
        <v>77</v>
      </c>
      <c r="F158" s="43">
        <v>1</v>
      </c>
      <c r="G158" s="43"/>
      <c r="H158" s="42" t="s">
        <v>97</v>
      </c>
      <c r="I158" s="43">
        <v>1</v>
      </c>
      <c r="J158" s="43">
        <v>2</v>
      </c>
      <c r="K158" s="43">
        <v>1</v>
      </c>
      <c r="L158" s="44">
        <v>7.4249999999999998</v>
      </c>
      <c r="M158" s="45"/>
    </row>
    <row r="159" spans="1:13" x14ac:dyDescent="0.35">
      <c r="A159" s="46" t="s">
        <v>531</v>
      </c>
      <c r="B159" s="42" t="s">
        <v>532</v>
      </c>
      <c r="C159" s="42" t="s">
        <v>533</v>
      </c>
      <c r="D159" s="42" t="s">
        <v>76</v>
      </c>
      <c r="E159" s="42" t="s">
        <v>77</v>
      </c>
      <c r="F159" s="43">
        <v>1</v>
      </c>
      <c r="G159" s="43"/>
      <c r="H159" s="42" t="s">
        <v>89</v>
      </c>
      <c r="I159" s="43">
        <v>4</v>
      </c>
      <c r="J159" s="43" t="s">
        <v>534</v>
      </c>
      <c r="K159" s="43">
        <v>2</v>
      </c>
      <c r="L159" s="44">
        <v>22.451799999999999</v>
      </c>
      <c r="M159" s="45"/>
    </row>
    <row r="160" spans="1:13" x14ac:dyDescent="0.35">
      <c r="A160" s="42" t="s">
        <v>535</v>
      </c>
      <c r="B160" s="42" t="s">
        <v>536</v>
      </c>
      <c r="C160" s="42" t="s">
        <v>537</v>
      </c>
      <c r="D160" s="42" t="s">
        <v>76</v>
      </c>
      <c r="E160" s="42" t="s">
        <v>159</v>
      </c>
      <c r="F160" s="42"/>
      <c r="G160" s="42"/>
      <c r="H160" s="42" t="s">
        <v>97</v>
      </c>
      <c r="I160" s="43">
        <v>1</v>
      </c>
      <c r="J160" s="43">
        <v>2</v>
      </c>
      <c r="K160" s="43">
        <v>12</v>
      </c>
      <c r="L160" s="44" t="s">
        <v>109</v>
      </c>
      <c r="M160" s="45"/>
    </row>
    <row r="161" spans="1:13" x14ac:dyDescent="0.35">
      <c r="A161" s="42" t="s">
        <v>538</v>
      </c>
      <c r="B161" s="42" t="s">
        <v>539</v>
      </c>
      <c r="C161" s="42" t="s">
        <v>516</v>
      </c>
      <c r="D161" s="42" t="s">
        <v>76</v>
      </c>
      <c r="E161" s="42" t="s">
        <v>189</v>
      </c>
      <c r="F161" s="43">
        <v>1</v>
      </c>
      <c r="G161" s="42"/>
      <c r="H161" s="42" t="s">
        <v>97</v>
      </c>
      <c r="I161" s="43">
        <v>1</v>
      </c>
      <c r="J161" s="43">
        <v>2</v>
      </c>
      <c r="K161" s="43">
        <v>7</v>
      </c>
      <c r="L161" s="44">
        <v>79.935000000000002</v>
      </c>
      <c r="M161" s="45"/>
    </row>
    <row r="162" spans="1:13" x14ac:dyDescent="0.35">
      <c r="A162" s="42" t="s">
        <v>540</v>
      </c>
      <c r="B162" s="42" t="s">
        <v>541</v>
      </c>
      <c r="C162" s="42" t="s">
        <v>542</v>
      </c>
      <c r="D162" s="42" t="s">
        <v>543</v>
      </c>
      <c r="E162" s="42" t="s">
        <v>77</v>
      </c>
      <c r="F162" s="43">
        <v>1</v>
      </c>
      <c r="G162" s="43"/>
      <c r="H162" s="42" t="s">
        <v>78</v>
      </c>
      <c r="I162" s="43">
        <v>2</v>
      </c>
      <c r="J162" s="43" t="s">
        <v>79</v>
      </c>
      <c r="K162" s="43">
        <v>1</v>
      </c>
      <c r="L162" s="44">
        <v>8.8131400000000006</v>
      </c>
      <c r="M162" s="45"/>
    </row>
    <row r="163" spans="1:13" x14ac:dyDescent="0.35">
      <c r="A163" s="42" t="s">
        <v>544</v>
      </c>
      <c r="B163" s="42" t="s">
        <v>545</v>
      </c>
      <c r="C163" s="42" t="s">
        <v>542</v>
      </c>
      <c r="D163" s="42" t="s">
        <v>543</v>
      </c>
      <c r="E163" s="42" t="s">
        <v>77</v>
      </c>
      <c r="F163" s="43">
        <v>1</v>
      </c>
      <c r="G163" s="43"/>
      <c r="H163" s="42" t="s">
        <v>78</v>
      </c>
      <c r="I163" s="43">
        <v>2</v>
      </c>
      <c r="J163" s="43" t="s">
        <v>79</v>
      </c>
      <c r="K163" s="43">
        <v>1</v>
      </c>
      <c r="L163" s="44">
        <v>2.9</v>
      </c>
      <c r="M163" s="45"/>
    </row>
    <row r="164" spans="1:13" x14ac:dyDescent="0.35">
      <c r="A164" s="42" t="s">
        <v>546</v>
      </c>
      <c r="B164" s="42" t="s">
        <v>547</v>
      </c>
      <c r="C164" s="42" t="s">
        <v>548</v>
      </c>
      <c r="D164" s="42" t="s">
        <v>543</v>
      </c>
      <c r="E164" s="42" t="s">
        <v>159</v>
      </c>
      <c r="F164" s="42"/>
      <c r="G164" s="42"/>
      <c r="H164" s="42" t="s">
        <v>97</v>
      </c>
      <c r="I164" s="43">
        <v>1</v>
      </c>
      <c r="J164" s="43">
        <v>2</v>
      </c>
      <c r="K164" s="43">
        <v>12</v>
      </c>
      <c r="L164" s="44" t="s">
        <v>109</v>
      </c>
      <c r="M164" s="45"/>
    </row>
    <row r="165" spans="1:13" x14ac:dyDescent="0.35">
      <c r="A165" s="42" t="s">
        <v>549</v>
      </c>
      <c r="B165" s="42" t="s">
        <v>550</v>
      </c>
      <c r="C165" s="42" t="s">
        <v>548</v>
      </c>
      <c r="D165" s="42" t="s">
        <v>543</v>
      </c>
      <c r="E165" s="42" t="s">
        <v>180</v>
      </c>
      <c r="F165" s="43">
        <v>1</v>
      </c>
      <c r="G165" s="42"/>
      <c r="H165" s="42" t="s">
        <v>97</v>
      </c>
      <c r="I165" s="43">
        <v>1</v>
      </c>
      <c r="J165" s="43">
        <v>2</v>
      </c>
      <c r="K165" s="43">
        <v>8</v>
      </c>
      <c r="L165" s="44">
        <v>8136</v>
      </c>
      <c r="M165" s="45"/>
    </row>
    <row r="166" spans="1:13" x14ac:dyDescent="0.35">
      <c r="A166" s="42" t="s">
        <v>551</v>
      </c>
      <c r="B166" s="42" t="s">
        <v>552</v>
      </c>
      <c r="C166" s="42" t="s">
        <v>553</v>
      </c>
      <c r="D166" s="42" t="s">
        <v>543</v>
      </c>
      <c r="E166" s="42" t="s">
        <v>77</v>
      </c>
      <c r="F166" s="43"/>
      <c r="G166" s="43">
        <v>1</v>
      </c>
      <c r="H166" s="42" t="s">
        <v>78</v>
      </c>
      <c r="I166" s="43">
        <v>2</v>
      </c>
      <c r="J166" s="43" t="s">
        <v>79</v>
      </c>
      <c r="K166" s="43">
        <v>4</v>
      </c>
      <c r="L166" s="44">
        <v>84</v>
      </c>
      <c r="M166" s="45"/>
    </row>
    <row r="167" spans="1:13" x14ac:dyDescent="0.35">
      <c r="A167" s="46" t="s">
        <v>554</v>
      </c>
      <c r="B167" s="42" t="s">
        <v>555</v>
      </c>
      <c r="C167" s="42" t="s">
        <v>458</v>
      </c>
      <c r="D167" s="42" t="s">
        <v>76</v>
      </c>
      <c r="E167" s="42" t="s">
        <v>77</v>
      </c>
      <c r="F167" s="43">
        <v>1</v>
      </c>
      <c r="G167" s="43"/>
      <c r="H167" s="42" t="s">
        <v>78</v>
      </c>
      <c r="I167" s="43">
        <v>2</v>
      </c>
      <c r="J167" s="43" t="s">
        <v>79</v>
      </c>
      <c r="K167" s="43">
        <v>2</v>
      </c>
      <c r="L167" s="44">
        <v>25</v>
      </c>
      <c r="M167" s="45"/>
    </row>
    <row r="168" spans="1:13" x14ac:dyDescent="0.35">
      <c r="A168" s="42" t="s">
        <v>556</v>
      </c>
      <c r="B168" s="42" t="s">
        <v>557</v>
      </c>
      <c r="C168" s="42" t="s">
        <v>458</v>
      </c>
      <c r="D168" s="42" t="s">
        <v>76</v>
      </c>
      <c r="E168" s="42" t="s">
        <v>77</v>
      </c>
      <c r="F168" s="43">
        <v>1</v>
      </c>
      <c r="G168" s="43"/>
      <c r="H168" s="42" t="s">
        <v>97</v>
      </c>
      <c r="I168" s="43">
        <v>1</v>
      </c>
      <c r="J168" s="43">
        <v>2</v>
      </c>
      <c r="K168" s="43">
        <v>1</v>
      </c>
      <c r="L168" s="44">
        <v>2.7</v>
      </c>
      <c r="M168" s="45"/>
    </row>
    <row r="169" spans="1:13" x14ac:dyDescent="0.35">
      <c r="A169" s="42" t="s">
        <v>558</v>
      </c>
      <c r="B169" s="42" t="s">
        <v>559</v>
      </c>
      <c r="C169" s="42" t="s">
        <v>560</v>
      </c>
      <c r="D169" s="42" t="s">
        <v>76</v>
      </c>
      <c r="E169" s="42" t="s">
        <v>159</v>
      </c>
      <c r="F169" s="42"/>
      <c r="G169" s="42"/>
      <c r="H169" s="42" t="s">
        <v>97</v>
      </c>
      <c r="I169" s="43">
        <v>1</v>
      </c>
      <c r="J169" s="43">
        <v>2</v>
      </c>
      <c r="K169" s="43">
        <v>12</v>
      </c>
      <c r="L169" s="44" t="s">
        <v>109</v>
      </c>
      <c r="M169" s="45"/>
    </row>
    <row r="170" spans="1:13" x14ac:dyDescent="0.35">
      <c r="A170" s="42" t="s">
        <v>561</v>
      </c>
      <c r="B170" s="42" t="s">
        <v>562</v>
      </c>
      <c r="C170" s="42" t="s">
        <v>563</v>
      </c>
      <c r="D170" s="42" t="s">
        <v>76</v>
      </c>
      <c r="E170" s="42" t="s">
        <v>77</v>
      </c>
      <c r="F170" s="43"/>
      <c r="G170" s="43">
        <v>1</v>
      </c>
      <c r="H170" s="42" t="s">
        <v>78</v>
      </c>
      <c r="I170" s="43">
        <v>2</v>
      </c>
      <c r="J170" s="43" t="s">
        <v>79</v>
      </c>
      <c r="K170" s="43">
        <v>4</v>
      </c>
      <c r="L170" s="44">
        <v>71.4375</v>
      </c>
      <c r="M170" s="45"/>
    </row>
    <row r="171" spans="1:13" x14ac:dyDescent="0.35">
      <c r="A171" s="42" t="s">
        <v>564</v>
      </c>
      <c r="B171" s="42" t="s">
        <v>565</v>
      </c>
      <c r="C171" s="42" t="s">
        <v>563</v>
      </c>
      <c r="D171" s="42" t="s">
        <v>76</v>
      </c>
      <c r="E171" s="42" t="s">
        <v>77</v>
      </c>
      <c r="F171" s="43"/>
      <c r="G171" s="43">
        <v>1</v>
      </c>
      <c r="H171" s="42" t="s">
        <v>97</v>
      </c>
      <c r="I171" s="43">
        <v>1</v>
      </c>
      <c r="J171" s="43">
        <v>2</v>
      </c>
      <c r="K171" s="43">
        <v>4</v>
      </c>
      <c r="L171" s="44">
        <v>52.387500000000003</v>
      </c>
      <c r="M171" s="45"/>
    </row>
    <row r="172" spans="1:13" x14ac:dyDescent="0.35">
      <c r="A172" s="42" t="s">
        <v>566</v>
      </c>
      <c r="B172" s="42" t="s">
        <v>567</v>
      </c>
      <c r="C172" s="42" t="s">
        <v>568</v>
      </c>
      <c r="D172" s="42" t="s">
        <v>76</v>
      </c>
      <c r="E172" s="42" t="s">
        <v>77</v>
      </c>
      <c r="F172" s="43">
        <v>1</v>
      </c>
      <c r="G172" s="43"/>
      <c r="H172" s="42" t="s">
        <v>97</v>
      </c>
      <c r="I172" s="43">
        <v>1</v>
      </c>
      <c r="J172" s="43">
        <v>2</v>
      </c>
      <c r="K172" s="43">
        <v>1</v>
      </c>
      <c r="L172" s="44">
        <v>2.2271999999999998</v>
      </c>
      <c r="M172" s="45"/>
    </row>
    <row r="173" spans="1:13" x14ac:dyDescent="0.35">
      <c r="A173" s="42" t="s">
        <v>569</v>
      </c>
      <c r="B173" s="42" t="s">
        <v>570</v>
      </c>
      <c r="C173" s="42" t="s">
        <v>571</v>
      </c>
      <c r="D173" s="42" t="s">
        <v>76</v>
      </c>
      <c r="E173" s="42" t="s">
        <v>77</v>
      </c>
      <c r="F173" s="43">
        <v>1</v>
      </c>
      <c r="G173" s="43"/>
      <c r="H173" s="42" t="s">
        <v>78</v>
      </c>
      <c r="I173" s="43">
        <v>2</v>
      </c>
      <c r="J173" s="43" t="s">
        <v>79</v>
      </c>
      <c r="K173" s="43">
        <v>2</v>
      </c>
      <c r="L173" s="44">
        <v>18.645</v>
      </c>
      <c r="M173" s="45"/>
    </row>
    <row r="174" spans="1:13" x14ac:dyDescent="0.35">
      <c r="A174" s="42" t="s">
        <v>572</v>
      </c>
      <c r="B174" s="42" t="s">
        <v>573</v>
      </c>
      <c r="C174" s="42" t="s">
        <v>574</v>
      </c>
      <c r="D174" s="42" t="s">
        <v>76</v>
      </c>
      <c r="E174" s="42" t="s">
        <v>77</v>
      </c>
      <c r="F174" s="43">
        <v>1</v>
      </c>
      <c r="G174" s="43"/>
      <c r="H174" s="42" t="s">
        <v>78</v>
      </c>
      <c r="I174" s="43">
        <v>2</v>
      </c>
      <c r="J174" s="43" t="s">
        <v>79</v>
      </c>
      <c r="K174" s="43">
        <v>2</v>
      </c>
      <c r="L174" s="44">
        <v>18.645</v>
      </c>
      <c r="M174" s="45"/>
    </row>
    <row r="175" spans="1:13" x14ac:dyDescent="0.35">
      <c r="A175" s="42" t="s">
        <v>575</v>
      </c>
      <c r="B175" s="42" t="s">
        <v>576</v>
      </c>
      <c r="C175" s="42" t="s">
        <v>577</v>
      </c>
      <c r="D175" s="42" t="s">
        <v>76</v>
      </c>
      <c r="E175" s="42" t="s">
        <v>77</v>
      </c>
      <c r="F175" s="43">
        <v>1</v>
      </c>
      <c r="G175" s="43"/>
      <c r="H175" s="42" t="s">
        <v>97</v>
      </c>
      <c r="I175" s="43">
        <v>1</v>
      </c>
      <c r="J175" s="43">
        <v>2</v>
      </c>
      <c r="K175" s="43">
        <v>1</v>
      </c>
      <c r="L175" s="44">
        <v>9.6</v>
      </c>
      <c r="M175" s="45"/>
    </row>
    <row r="176" spans="1:13" x14ac:dyDescent="0.35">
      <c r="A176" s="42" t="s">
        <v>578</v>
      </c>
      <c r="B176" s="42" t="s">
        <v>579</v>
      </c>
      <c r="C176" s="42" t="s">
        <v>577</v>
      </c>
      <c r="D176" s="42" t="s">
        <v>76</v>
      </c>
      <c r="E176" s="42" t="s">
        <v>77</v>
      </c>
      <c r="F176" s="43">
        <v>1</v>
      </c>
      <c r="G176" s="43"/>
      <c r="H176" s="42" t="s">
        <v>89</v>
      </c>
      <c r="I176" s="43">
        <v>3</v>
      </c>
      <c r="J176" s="43" t="s">
        <v>90</v>
      </c>
      <c r="K176" s="43">
        <v>2</v>
      </c>
      <c r="L176" s="44">
        <v>18.5625</v>
      </c>
      <c r="M176" s="45"/>
    </row>
    <row r="177" spans="1:14" x14ac:dyDescent="0.35">
      <c r="A177" s="42" t="s">
        <v>580</v>
      </c>
      <c r="B177" s="42" t="s">
        <v>581</v>
      </c>
      <c r="C177" s="42" t="s">
        <v>577</v>
      </c>
      <c r="D177" s="42" t="s">
        <v>76</v>
      </c>
      <c r="E177" s="42" t="s">
        <v>77</v>
      </c>
      <c r="F177" s="43">
        <v>1</v>
      </c>
      <c r="G177" s="43"/>
      <c r="H177" s="42" t="s">
        <v>78</v>
      </c>
      <c r="I177" s="43">
        <v>2</v>
      </c>
      <c r="J177" s="43" t="s">
        <v>79</v>
      </c>
      <c r="K177" s="43">
        <v>3</v>
      </c>
      <c r="L177" s="44">
        <v>37.125</v>
      </c>
      <c r="M177" s="45"/>
    </row>
    <row r="178" spans="1:14" x14ac:dyDescent="0.35">
      <c r="A178" s="42" t="s">
        <v>582</v>
      </c>
      <c r="B178" s="42" t="s">
        <v>583</v>
      </c>
      <c r="C178" s="42" t="s">
        <v>584</v>
      </c>
      <c r="D178" s="42" t="s">
        <v>585</v>
      </c>
      <c r="E178" s="42" t="s">
        <v>77</v>
      </c>
      <c r="F178" s="43">
        <v>1</v>
      </c>
      <c r="G178" s="43"/>
      <c r="H178" s="42" t="s">
        <v>97</v>
      </c>
      <c r="I178" s="43">
        <v>1</v>
      </c>
      <c r="J178" s="43">
        <v>2</v>
      </c>
      <c r="K178" s="43">
        <v>1</v>
      </c>
      <c r="L178" s="44">
        <v>9</v>
      </c>
      <c r="M178" s="45"/>
    </row>
    <row r="179" spans="1:14" x14ac:dyDescent="0.35">
      <c r="A179" s="42" t="s">
        <v>586</v>
      </c>
      <c r="B179" s="42" t="s">
        <v>587</v>
      </c>
      <c r="C179" s="42" t="s">
        <v>588</v>
      </c>
      <c r="D179" s="42" t="s">
        <v>585</v>
      </c>
      <c r="E179" s="42" t="s">
        <v>77</v>
      </c>
      <c r="F179" s="43">
        <v>1</v>
      </c>
      <c r="G179" s="43"/>
      <c r="H179" s="42" t="s">
        <v>97</v>
      </c>
      <c r="I179" s="43">
        <v>1</v>
      </c>
      <c r="J179" s="43">
        <v>2</v>
      </c>
      <c r="K179" s="43">
        <v>2</v>
      </c>
      <c r="L179" s="44">
        <v>16.100000000000001</v>
      </c>
      <c r="M179" s="45"/>
    </row>
    <row r="180" spans="1:14" x14ac:dyDescent="0.35">
      <c r="A180" s="42" t="s">
        <v>589</v>
      </c>
      <c r="B180" s="42" t="s">
        <v>590</v>
      </c>
      <c r="C180" s="42" t="s">
        <v>591</v>
      </c>
      <c r="D180" s="42" t="s">
        <v>585</v>
      </c>
      <c r="E180" s="42" t="s">
        <v>77</v>
      </c>
      <c r="F180" s="43">
        <v>1</v>
      </c>
      <c r="G180" s="43"/>
      <c r="H180" s="42" t="s">
        <v>97</v>
      </c>
      <c r="I180" s="43">
        <v>1</v>
      </c>
      <c r="J180" s="43">
        <v>2</v>
      </c>
      <c r="K180" s="43">
        <v>3</v>
      </c>
      <c r="L180" s="44">
        <v>33.686287249999999</v>
      </c>
      <c r="M180" s="45"/>
    </row>
    <row r="181" spans="1:14" x14ac:dyDescent="0.35">
      <c r="A181" s="42" t="s">
        <v>592</v>
      </c>
      <c r="B181" s="42" t="s">
        <v>593</v>
      </c>
      <c r="C181" s="42" t="s">
        <v>594</v>
      </c>
      <c r="D181" s="42" t="s">
        <v>585</v>
      </c>
      <c r="E181" s="42" t="s">
        <v>77</v>
      </c>
      <c r="F181" s="43">
        <v>1</v>
      </c>
      <c r="G181" s="43"/>
      <c r="H181" s="42" t="s">
        <v>97</v>
      </c>
      <c r="I181" s="43">
        <v>1</v>
      </c>
      <c r="J181" s="43">
        <v>2</v>
      </c>
      <c r="K181" s="43">
        <v>2</v>
      </c>
      <c r="L181" s="44">
        <v>10.395</v>
      </c>
      <c r="M181" s="45"/>
    </row>
    <row r="182" spans="1:14" x14ac:dyDescent="0.35">
      <c r="A182" s="42" t="s">
        <v>595</v>
      </c>
      <c r="B182" s="42" t="s">
        <v>596</v>
      </c>
      <c r="C182" s="42" t="s">
        <v>597</v>
      </c>
      <c r="D182" s="42" t="s">
        <v>585</v>
      </c>
      <c r="E182" s="42" t="s">
        <v>159</v>
      </c>
      <c r="F182" s="42"/>
      <c r="G182" s="42"/>
      <c r="H182" s="42" t="s">
        <v>97</v>
      </c>
      <c r="I182" s="43">
        <v>1</v>
      </c>
      <c r="J182" s="43">
        <v>2</v>
      </c>
      <c r="K182" s="43">
        <v>12</v>
      </c>
      <c r="L182" s="44" t="s">
        <v>109</v>
      </c>
      <c r="M182" s="45"/>
    </row>
    <row r="183" spans="1:14" x14ac:dyDescent="0.35">
      <c r="A183" s="42" t="s">
        <v>598</v>
      </c>
      <c r="B183" s="42" t="s">
        <v>599</v>
      </c>
      <c r="C183" s="42" t="s">
        <v>600</v>
      </c>
      <c r="D183" s="42" t="s">
        <v>585</v>
      </c>
      <c r="E183" s="42" t="s">
        <v>159</v>
      </c>
      <c r="F183" s="42"/>
      <c r="G183" s="42"/>
      <c r="H183" s="42" t="s">
        <v>97</v>
      </c>
      <c r="I183" s="43">
        <v>1</v>
      </c>
      <c r="J183" s="43">
        <v>2</v>
      </c>
      <c r="K183" s="43">
        <v>12</v>
      </c>
      <c r="L183" s="44" t="s">
        <v>109</v>
      </c>
      <c r="M183" s="45"/>
    </row>
    <row r="184" spans="1:14" ht="38.25" x14ac:dyDescent="0.35">
      <c r="A184" s="42" t="s">
        <v>601</v>
      </c>
      <c r="B184" s="42" t="s">
        <v>602</v>
      </c>
      <c r="C184" s="42" t="s">
        <v>603</v>
      </c>
      <c r="D184" s="42" t="s">
        <v>585</v>
      </c>
      <c r="E184" s="42" t="s">
        <v>180</v>
      </c>
      <c r="F184" s="43">
        <v>1</v>
      </c>
      <c r="G184" s="42"/>
      <c r="H184" s="42" t="s">
        <v>97</v>
      </c>
      <c r="I184" s="43">
        <v>1</v>
      </c>
      <c r="J184" s="43">
        <v>2</v>
      </c>
      <c r="K184" s="43">
        <v>3</v>
      </c>
      <c r="L184" s="44">
        <v>39.6</v>
      </c>
      <c r="M184" s="45" t="s">
        <v>604</v>
      </c>
      <c r="N184" s="47"/>
    </row>
    <row r="185" spans="1:14" x14ac:dyDescent="0.35">
      <c r="A185" s="42" t="s">
        <v>605</v>
      </c>
      <c r="B185" s="42" t="s">
        <v>606</v>
      </c>
      <c r="C185" s="42" t="s">
        <v>600</v>
      </c>
      <c r="D185" s="42" t="s">
        <v>585</v>
      </c>
      <c r="E185" s="42" t="s">
        <v>180</v>
      </c>
      <c r="F185" s="43">
        <v>1</v>
      </c>
      <c r="G185" s="42"/>
      <c r="H185" s="42" t="s">
        <v>97</v>
      </c>
      <c r="I185" s="43">
        <v>1</v>
      </c>
      <c r="J185" s="43">
        <v>2</v>
      </c>
      <c r="K185" s="43">
        <v>8</v>
      </c>
      <c r="L185" s="44">
        <v>526.02</v>
      </c>
      <c r="M185" s="45"/>
    </row>
    <row r="186" spans="1:14" x14ac:dyDescent="0.35">
      <c r="A186" s="42" t="s">
        <v>607</v>
      </c>
      <c r="B186" s="42" t="s">
        <v>608</v>
      </c>
      <c r="C186" s="42" t="s">
        <v>609</v>
      </c>
      <c r="D186" s="42" t="s">
        <v>585</v>
      </c>
      <c r="E186" s="42" t="s">
        <v>108</v>
      </c>
      <c r="F186" s="42"/>
      <c r="G186" s="42"/>
      <c r="H186" s="42" t="s">
        <v>97</v>
      </c>
      <c r="I186" s="43">
        <v>1</v>
      </c>
      <c r="J186" s="43">
        <v>2</v>
      </c>
      <c r="K186" s="43">
        <v>11</v>
      </c>
      <c r="L186" s="44" t="s">
        <v>109</v>
      </c>
      <c r="M186" s="45"/>
    </row>
    <row r="187" spans="1:14" x14ac:dyDescent="0.35">
      <c r="A187" s="42" t="s">
        <v>610</v>
      </c>
      <c r="B187" s="42" t="s">
        <v>611</v>
      </c>
      <c r="C187" s="42" t="s">
        <v>612</v>
      </c>
      <c r="D187" s="42" t="s">
        <v>585</v>
      </c>
      <c r="E187" s="42" t="s">
        <v>77</v>
      </c>
      <c r="F187" s="43">
        <v>1</v>
      </c>
      <c r="G187" s="43"/>
      <c r="H187" s="42" t="s">
        <v>78</v>
      </c>
      <c r="I187" s="43">
        <v>2</v>
      </c>
      <c r="J187" s="43" t="s">
        <v>79</v>
      </c>
      <c r="K187" s="43">
        <v>2</v>
      </c>
      <c r="L187" s="44">
        <v>13.14</v>
      </c>
      <c r="M187" s="45"/>
    </row>
    <row r="188" spans="1:14" x14ac:dyDescent="0.35">
      <c r="A188" s="42" t="s">
        <v>613</v>
      </c>
      <c r="B188" s="42" t="s">
        <v>614</v>
      </c>
      <c r="C188" s="42" t="s">
        <v>612</v>
      </c>
      <c r="D188" s="42" t="s">
        <v>585</v>
      </c>
      <c r="E188" s="42" t="s">
        <v>77</v>
      </c>
      <c r="F188" s="43">
        <v>1</v>
      </c>
      <c r="G188" s="43"/>
      <c r="H188" s="42" t="s">
        <v>97</v>
      </c>
      <c r="I188" s="43">
        <v>1</v>
      </c>
      <c r="J188" s="43">
        <v>2</v>
      </c>
      <c r="K188" s="43">
        <v>2</v>
      </c>
      <c r="L188" s="44">
        <v>13.14</v>
      </c>
      <c r="M188" s="45"/>
    </row>
    <row r="189" spans="1:14" x14ac:dyDescent="0.35">
      <c r="A189" s="42" t="s">
        <v>615</v>
      </c>
      <c r="B189" s="42" t="s">
        <v>616</v>
      </c>
      <c r="C189" s="42" t="s">
        <v>617</v>
      </c>
      <c r="D189" s="42" t="s">
        <v>437</v>
      </c>
      <c r="E189" s="42" t="s">
        <v>77</v>
      </c>
      <c r="F189" s="43">
        <v>1</v>
      </c>
      <c r="G189" s="43"/>
      <c r="H189" s="42" t="s">
        <v>89</v>
      </c>
      <c r="I189" s="43">
        <v>3</v>
      </c>
      <c r="J189" s="43" t="s">
        <v>90</v>
      </c>
      <c r="K189" s="43">
        <v>2</v>
      </c>
      <c r="L189" s="44">
        <v>17.68</v>
      </c>
      <c r="M189" s="45"/>
    </row>
    <row r="190" spans="1:14" x14ac:dyDescent="0.35">
      <c r="A190" s="42" t="s">
        <v>618</v>
      </c>
      <c r="B190" s="42" t="s">
        <v>619</v>
      </c>
      <c r="C190" s="42" t="s">
        <v>620</v>
      </c>
      <c r="D190" s="42" t="s">
        <v>543</v>
      </c>
      <c r="E190" s="42" t="s">
        <v>77</v>
      </c>
      <c r="F190" s="43">
        <v>1</v>
      </c>
      <c r="G190" s="43"/>
      <c r="H190" s="42" t="s">
        <v>97</v>
      </c>
      <c r="I190" s="43">
        <v>1</v>
      </c>
      <c r="J190" s="43">
        <v>2</v>
      </c>
      <c r="K190" s="43">
        <v>2</v>
      </c>
      <c r="L190" s="44">
        <v>17.2</v>
      </c>
      <c r="M190" s="45"/>
    </row>
    <row r="191" spans="1:14" x14ac:dyDescent="0.35">
      <c r="A191" s="42" t="s">
        <v>621</v>
      </c>
      <c r="B191" s="42" t="s">
        <v>622</v>
      </c>
      <c r="C191" s="42" t="s">
        <v>623</v>
      </c>
      <c r="D191" s="42" t="s">
        <v>524</v>
      </c>
      <c r="E191" s="42" t="s">
        <v>159</v>
      </c>
      <c r="F191" s="42"/>
      <c r="G191" s="42"/>
      <c r="H191" s="42" t="s">
        <v>97</v>
      </c>
      <c r="I191" s="43">
        <v>1</v>
      </c>
      <c r="J191" s="43">
        <v>2</v>
      </c>
      <c r="K191" s="43">
        <v>12</v>
      </c>
      <c r="L191" s="44" t="s">
        <v>109</v>
      </c>
      <c r="M191" s="45"/>
    </row>
    <row r="192" spans="1:14" x14ac:dyDescent="0.35">
      <c r="A192" s="42" t="s">
        <v>624</v>
      </c>
      <c r="B192" s="42" t="s">
        <v>625</v>
      </c>
      <c r="C192" s="42" t="s">
        <v>626</v>
      </c>
      <c r="D192" s="42" t="s">
        <v>585</v>
      </c>
      <c r="E192" s="42" t="s">
        <v>159</v>
      </c>
      <c r="F192" s="42"/>
      <c r="G192" s="42"/>
      <c r="H192" s="42" t="s">
        <v>97</v>
      </c>
      <c r="I192" s="43">
        <v>1</v>
      </c>
      <c r="J192" s="43">
        <v>2</v>
      </c>
      <c r="K192" s="43">
        <v>12</v>
      </c>
      <c r="L192" s="44" t="s">
        <v>109</v>
      </c>
      <c r="M192" s="45"/>
    </row>
    <row r="193" spans="1:13" x14ac:dyDescent="0.35">
      <c r="A193" s="42" t="s">
        <v>627</v>
      </c>
      <c r="B193" s="42" t="s">
        <v>628</v>
      </c>
      <c r="C193" s="48" t="s">
        <v>629</v>
      </c>
      <c r="D193" s="42" t="s">
        <v>76</v>
      </c>
      <c r="E193" s="42" t="s">
        <v>630</v>
      </c>
      <c r="F193" s="42"/>
      <c r="G193" s="42"/>
      <c r="H193" s="42" t="s">
        <v>97</v>
      </c>
      <c r="I193" s="43">
        <v>1</v>
      </c>
      <c r="J193" s="43">
        <v>2</v>
      </c>
      <c r="K193" s="43">
        <v>13</v>
      </c>
      <c r="L193" s="44" t="s">
        <v>109</v>
      </c>
      <c r="M193" s="45"/>
    </row>
    <row r="194" spans="1:13" x14ac:dyDescent="0.35">
      <c r="A194" s="42" t="s">
        <v>631</v>
      </c>
      <c r="B194" s="42" t="s">
        <v>632</v>
      </c>
      <c r="C194" s="42" t="s">
        <v>633</v>
      </c>
      <c r="D194" s="42" t="s">
        <v>76</v>
      </c>
      <c r="E194" s="42" t="s">
        <v>630</v>
      </c>
      <c r="F194" s="42"/>
      <c r="G194" s="42"/>
      <c r="H194" s="42" t="s">
        <v>97</v>
      </c>
      <c r="I194" s="43">
        <v>1</v>
      </c>
      <c r="J194" s="43">
        <v>2</v>
      </c>
      <c r="K194" s="43">
        <v>13</v>
      </c>
      <c r="L194" s="44" t="s">
        <v>109</v>
      </c>
      <c r="M194" s="45"/>
    </row>
    <row r="195" spans="1:13" x14ac:dyDescent="0.35">
      <c r="A195" s="42" t="s">
        <v>634</v>
      </c>
      <c r="B195" s="42" t="s">
        <v>635</v>
      </c>
      <c r="C195" s="42" t="s">
        <v>636</v>
      </c>
      <c r="D195" s="42" t="s">
        <v>76</v>
      </c>
      <c r="E195" s="42" t="s">
        <v>630</v>
      </c>
      <c r="F195" s="42"/>
      <c r="G195" s="42"/>
      <c r="H195" s="42" t="s">
        <v>97</v>
      </c>
      <c r="I195" s="43">
        <v>1</v>
      </c>
      <c r="J195" s="43">
        <v>2</v>
      </c>
      <c r="K195" s="43">
        <v>13</v>
      </c>
      <c r="L195" s="44" t="s">
        <v>109</v>
      </c>
      <c r="M195" s="45"/>
    </row>
    <row r="196" spans="1:13" x14ac:dyDescent="0.35">
      <c r="A196" s="42" t="s">
        <v>637</v>
      </c>
      <c r="B196" s="42" t="s">
        <v>638</v>
      </c>
      <c r="C196" s="42" t="s">
        <v>639</v>
      </c>
      <c r="D196" s="42" t="s">
        <v>76</v>
      </c>
      <c r="E196" s="42" t="s">
        <v>630</v>
      </c>
      <c r="F196" s="42"/>
      <c r="G196" s="42"/>
      <c r="H196" s="42" t="s">
        <v>97</v>
      </c>
      <c r="I196" s="43">
        <v>1</v>
      </c>
      <c r="J196" s="43">
        <v>2</v>
      </c>
      <c r="K196" s="43">
        <v>13</v>
      </c>
      <c r="L196" s="44" t="s">
        <v>109</v>
      </c>
      <c r="M196" s="45"/>
    </row>
    <row r="197" spans="1:13" x14ac:dyDescent="0.35">
      <c r="A197" s="42" t="s">
        <v>640</v>
      </c>
      <c r="B197" s="42" t="s">
        <v>641</v>
      </c>
      <c r="C197" s="42" t="s">
        <v>642</v>
      </c>
      <c r="D197" s="42" t="s">
        <v>76</v>
      </c>
      <c r="E197" s="42" t="s">
        <v>630</v>
      </c>
      <c r="F197" s="42"/>
      <c r="G197" s="42"/>
      <c r="H197" s="42" t="s">
        <v>97</v>
      </c>
      <c r="I197" s="43">
        <v>1</v>
      </c>
      <c r="J197" s="43">
        <v>2</v>
      </c>
      <c r="K197" s="43">
        <v>13</v>
      </c>
      <c r="L197" s="44" t="s">
        <v>109</v>
      </c>
      <c r="M197" s="45"/>
    </row>
    <row r="198" spans="1:13" x14ac:dyDescent="0.35">
      <c r="A198" s="42" t="s">
        <v>643</v>
      </c>
      <c r="B198" s="42" t="s">
        <v>644</v>
      </c>
      <c r="C198" s="42" t="s">
        <v>645</v>
      </c>
      <c r="D198" s="42" t="s">
        <v>76</v>
      </c>
      <c r="E198" s="42" t="s">
        <v>630</v>
      </c>
      <c r="F198" s="42"/>
      <c r="G198" s="42"/>
      <c r="H198" s="42" t="s">
        <v>97</v>
      </c>
      <c r="I198" s="43">
        <v>1</v>
      </c>
      <c r="J198" s="43">
        <v>2</v>
      </c>
      <c r="K198" s="43">
        <v>13</v>
      </c>
      <c r="L198" s="44" t="s">
        <v>109</v>
      </c>
      <c r="M198" s="45"/>
    </row>
    <row r="199" spans="1:13" x14ac:dyDescent="0.35">
      <c r="A199" s="42" t="s">
        <v>646</v>
      </c>
      <c r="B199" s="42" t="s">
        <v>647</v>
      </c>
      <c r="C199" s="42" t="s">
        <v>648</v>
      </c>
      <c r="D199" s="42" t="s">
        <v>76</v>
      </c>
      <c r="E199" s="42" t="s">
        <v>630</v>
      </c>
      <c r="F199" s="42"/>
      <c r="G199" s="42"/>
      <c r="H199" s="42" t="s">
        <v>97</v>
      </c>
      <c r="I199" s="43">
        <v>1</v>
      </c>
      <c r="J199" s="43">
        <v>2</v>
      </c>
      <c r="K199" s="43">
        <v>13</v>
      </c>
      <c r="L199" s="44" t="s">
        <v>109</v>
      </c>
      <c r="M199" s="45"/>
    </row>
    <row r="200" spans="1:13" x14ac:dyDescent="0.35">
      <c r="A200" s="42" t="s">
        <v>649</v>
      </c>
      <c r="B200" s="42" t="s">
        <v>650</v>
      </c>
      <c r="C200" s="42" t="s">
        <v>651</v>
      </c>
      <c r="D200" s="42" t="s">
        <v>76</v>
      </c>
      <c r="E200" s="42" t="s">
        <v>630</v>
      </c>
      <c r="F200" s="42"/>
      <c r="G200" s="42"/>
      <c r="H200" s="42" t="s">
        <v>97</v>
      </c>
      <c r="I200" s="43">
        <v>1</v>
      </c>
      <c r="J200" s="43">
        <v>2</v>
      </c>
      <c r="K200" s="43">
        <v>13</v>
      </c>
      <c r="L200" s="44" t="s">
        <v>109</v>
      </c>
      <c r="M200" s="45"/>
    </row>
    <row r="201" spans="1:13" x14ac:dyDescent="0.35">
      <c r="A201" s="42" t="s">
        <v>652</v>
      </c>
      <c r="B201" s="42" t="s">
        <v>653</v>
      </c>
      <c r="C201" s="42" t="s">
        <v>654</v>
      </c>
      <c r="D201" s="42" t="s">
        <v>76</v>
      </c>
      <c r="E201" s="42" t="s">
        <v>630</v>
      </c>
      <c r="F201" s="42"/>
      <c r="G201" s="42"/>
      <c r="H201" s="42" t="s">
        <v>97</v>
      </c>
      <c r="I201" s="43">
        <v>1</v>
      </c>
      <c r="J201" s="43">
        <v>2</v>
      </c>
      <c r="K201" s="43">
        <v>13</v>
      </c>
      <c r="L201" s="44" t="s">
        <v>109</v>
      </c>
      <c r="M201" s="45"/>
    </row>
    <row r="202" spans="1:13" x14ac:dyDescent="0.35">
      <c r="A202" s="42" t="s">
        <v>655</v>
      </c>
      <c r="B202" s="42" t="s">
        <v>656</v>
      </c>
      <c r="C202" s="42" t="s">
        <v>657</v>
      </c>
      <c r="D202" s="42" t="s">
        <v>76</v>
      </c>
      <c r="E202" s="42" t="s">
        <v>630</v>
      </c>
      <c r="F202" s="42"/>
      <c r="G202" s="42"/>
      <c r="H202" s="42" t="s">
        <v>97</v>
      </c>
      <c r="I202" s="43">
        <v>1</v>
      </c>
      <c r="J202" s="43">
        <v>2</v>
      </c>
      <c r="K202" s="43">
        <v>13</v>
      </c>
      <c r="L202" s="44" t="s">
        <v>109</v>
      </c>
      <c r="M202" s="45"/>
    </row>
    <row r="203" spans="1:13" x14ac:dyDescent="0.35">
      <c r="A203" s="42" t="s">
        <v>658</v>
      </c>
      <c r="B203" s="42" t="s">
        <v>659</v>
      </c>
      <c r="C203" s="42" t="s">
        <v>660</v>
      </c>
      <c r="D203" s="42" t="s">
        <v>76</v>
      </c>
      <c r="E203" s="42" t="s">
        <v>630</v>
      </c>
      <c r="F203" s="42"/>
      <c r="G203" s="42"/>
      <c r="H203" s="42" t="s">
        <v>97</v>
      </c>
      <c r="I203" s="43">
        <v>1</v>
      </c>
      <c r="J203" s="43">
        <v>2</v>
      </c>
      <c r="K203" s="43">
        <v>13</v>
      </c>
      <c r="L203" s="44" t="s">
        <v>109</v>
      </c>
      <c r="M203" s="45"/>
    </row>
    <row r="204" spans="1:13" x14ac:dyDescent="0.35">
      <c r="A204" s="42" t="s">
        <v>661</v>
      </c>
      <c r="B204" s="42" t="s">
        <v>662</v>
      </c>
      <c r="C204" s="42" t="s">
        <v>663</v>
      </c>
      <c r="D204" s="42" t="s">
        <v>76</v>
      </c>
      <c r="E204" s="42" t="s">
        <v>630</v>
      </c>
      <c r="F204" s="42"/>
      <c r="G204" s="42"/>
      <c r="H204" s="42" t="s">
        <v>97</v>
      </c>
      <c r="I204" s="43">
        <v>1</v>
      </c>
      <c r="J204" s="43">
        <v>2</v>
      </c>
      <c r="K204" s="43">
        <v>13</v>
      </c>
      <c r="L204" s="44" t="s">
        <v>109</v>
      </c>
      <c r="M204" s="45"/>
    </row>
  </sheetData>
  <autoFilter ref="A3:M204" xr:uid="{B77D1C9A-4BFE-4FE7-BC14-EA78775D88A4}"/>
  <conditionalFormatting sqref="A3:A93">
    <cfRule type="cellIs" dxfId="5" priority="3" stopIfTrue="1" operator="equal">
      <formula>"m5"</formula>
    </cfRule>
  </conditionalFormatting>
  <conditionalFormatting sqref="A4:A93">
    <cfRule type="cellIs" dxfId="4" priority="2" stopIfTrue="1" operator="equal">
      <formula>$E4</formula>
    </cfRule>
  </conditionalFormatting>
  <conditionalFormatting sqref="A94:A197">
    <cfRule type="cellIs" dxfId="3" priority="6" stopIfTrue="1" operator="equal">
      <formula>"m5"</formula>
    </cfRule>
  </conditionalFormatting>
  <conditionalFormatting sqref="A94:A204">
    <cfRule type="cellIs" dxfId="2" priority="5" stopIfTrue="1" operator="equal">
      <formula>$E94</formula>
    </cfRule>
  </conditionalFormatting>
  <conditionalFormatting sqref="A198:A204">
    <cfRule type="cellIs" dxfId="1" priority="4" stopIfTrue="1" operator="equal">
      <formula>"m5"</formula>
    </cfRule>
  </conditionalFormatting>
  <conditionalFormatting sqref="D4:D204">
    <cfRule type="cellIs" dxfId="0" priority="1" stopIfTrue="1" operator="equal">
      <formula>"*** Onbekend ***"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B46" sqref="B46"/>
    </sheetView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8b9f9cac66945448abed9f71f009dbb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2.0 - Verkeer, vervoer en waterstaat</TermName>
          <TermId xmlns="http://schemas.microsoft.com/office/infopath/2007/PartnerControls">529dad14-2575-4b72-8678-eec3928fdb8e</TermId>
        </TermInfo>
      </Terms>
    </e8b9f9cac66945448abed9f71f009dbb>
    <l72b65e41614461b9b237d2ca8dc3bfa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NL-DvGD</TermName>
          <TermId xmlns="http://schemas.microsoft.com/office/infopath/2007/PartnerControls">e13875df-7832-4475-b0b1-827f938ffd5f</TermId>
        </TermInfo>
      </Terms>
    </l72b65e41614461b9b237d2ca8dc3bfa>
    <TaxCatchAll xmlns="5ed9877c-a581-4620-9b18-e7bde829f7f4">
      <Value>7</Value>
      <Value>6</Value>
      <Value>5</Value>
      <Value>4</Value>
      <Value>3</Value>
      <Value>1</Value>
    </TaxCatchAll>
    <Sitenaam xmlns="5ed9877c-a581-4620-9b18-e7bde829f7f4">/sites/dev-proj-renw</Sitenaam>
    <ge0bf3e4aade45a29e5e49763c92758f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Vertrouwelijk</TermName>
          <TermId xmlns="http://schemas.microsoft.com/office/infopath/2007/PartnerControls">0f064123-b7de-4c6e-a147-f08c0e2b2389</TermId>
        </TermInfo>
      </Terms>
    </ge0bf3e4aade45a29e5e49763c92758f>
    <h094006d2ad9401f9b7d73498d7056c6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Nederlands</TermName>
          <TermId xmlns="http://schemas.microsoft.com/office/infopath/2007/PartnerControls">519689bf-6b82-4ac4-acfb-f627d324f32a</TermId>
        </TermInfo>
      </Terms>
    </h094006d2ad9401f9b7d73498d7056c6>
    <c9555a5d75ea45459c485b5bc5619d47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DEV-IBL</TermName>
          <TermId xmlns="http://schemas.microsoft.com/office/infopath/2007/PartnerControls">db8a7568-1c14-428e-aea7-3e4a04632670</TermId>
        </TermInfo>
      </Terms>
    </c9555a5d75ea45459c485b5bc5619d47>
    <pd50c43e94894024a73443235b9c5599 xmlns="5ed9877c-a581-4620-9b18-e7bde829f7f4">
      <Terms xmlns="http://schemas.microsoft.com/office/infopath/2007/PartnerControls"/>
    </pd50c43e94894024a73443235b9c5599>
    <a634f7bc081b4eba84449e18cebea45d xmlns="5ed9877c-a581-4620-9b18-e7bde829f7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Riolering en water</TermName>
          <TermId xmlns="http://schemas.microsoft.com/office/infopath/2007/PartnerControls">9de4582d-268e-474f-b23b-1dd64d575891</TermId>
        </TermInfo>
      </Terms>
    </a634f7bc081b4eba84449e18cebea45d>
    <lcf76f155ced4ddcb4097134ff3c332f xmlns="19ad0a33-db10-4234-a5ce-263987e961ff">
      <Terms xmlns="http://schemas.microsoft.com/office/infopath/2007/PartnerControls"/>
    </lcf76f155ced4ddcb4097134ff3c332f>
    <Ontstaanscontext xmlns="5ed9877c-a581-4620-9b18-e7bde829f7f4">Dijk van, René</Ontstaanscontext>
    <jf3007396e7347cea609257d9eaa4ca6 xmlns="5ed9877c-a581-4620-9b18-e7bde829f7f4">
      <Terms xmlns="http://schemas.microsoft.com/office/infopath/2007/PartnerControls"/>
    </jf3007396e7347cea609257d9eaa4ca6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document" ma:contentTypeID="0x0101009F943ADE6CB72F408F295D2F2A98161300439E2172B79C7244A844D39814D86292" ma:contentTypeVersion="66" ma:contentTypeDescription="" ma:contentTypeScope="" ma:versionID="cf84ab72c02204c3edfa589389a49bb9">
  <xsd:schema xmlns:xsd="http://www.w3.org/2001/XMLSchema" xmlns:xs="http://www.w3.org/2001/XMLSchema" xmlns:p="http://schemas.microsoft.com/office/2006/metadata/properties" xmlns:ns2="5ed9877c-a581-4620-9b18-e7bde829f7f4" xmlns:ns3="19ad0a33-db10-4234-a5ce-263987e961ff" targetNamespace="http://schemas.microsoft.com/office/2006/metadata/properties" ma:root="true" ma:fieldsID="176752063bbddeeb80c9b753bde32974" ns2:_="" ns3:_="">
    <xsd:import namespace="5ed9877c-a581-4620-9b18-e7bde829f7f4"/>
    <xsd:import namespace="19ad0a33-db10-4234-a5ce-263987e961ff"/>
    <xsd:element name="properties">
      <xsd:complexType>
        <xsd:sequence>
          <xsd:element name="documentManagement">
            <xsd:complexType>
              <xsd:all>
                <xsd:element ref="ns2:Ontstaanscontext" minOccurs="0"/>
                <xsd:element ref="ns2:Sitenaam" minOccurs="0"/>
                <xsd:element ref="ns2:e8b9f9cac66945448abed9f71f009dbb" minOccurs="0"/>
                <xsd:element ref="ns2:jf3007396e7347cea609257d9eaa4ca6" minOccurs="0"/>
                <xsd:element ref="ns2:l72b65e41614461b9b237d2ca8dc3bfa" minOccurs="0"/>
                <xsd:element ref="ns2:ge0bf3e4aade45a29e5e49763c92758f" minOccurs="0"/>
                <xsd:element ref="ns2:TaxCatchAllLabel" minOccurs="0"/>
                <xsd:element ref="ns2:h094006d2ad9401f9b7d73498d7056c6" minOccurs="0"/>
                <xsd:element ref="ns2:a634f7bc081b4eba84449e18cebea45d" minOccurs="0"/>
                <xsd:element ref="ns2:TaxCatchAll" minOccurs="0"/>
                <xsd:element ref="ns2:pd50c43e94894024a73443235b9c5599" minOccurs="0"/>
                <xsd:element ref="ns2:c9555a5d75ea45459c485b5bc5619d47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9877c-a581-4620-9b18-e7bde829f7f4" elementFormDefault="qualified">
    <xsd:import namespace="http://schemas.microsoft.com/office/2006/documentManagement/types"/>
    <xsd:import namespace="http://schemas.microsoft.com/office/infopath/2007/PartnerControls"/>
    <xsd:element name="Ontstaanscontext" ma:index="9" nillable="true" ma:displayName="Ontstaanscontext" ma:default="Dijk van, René" ma:description="Voor een projectsite de naam van de projectleider, voor teamsite een teamleider, programma-site een programmaleider, werkomgeving de naam van de eigenaar." ma:hidden="true" ma:internalName="Ontstaanscontext" ma:readOnly="false">
      <xsd:simpleType>
        <xsd:restriction base="dms:Text">
          <xsd:maxLength value="255"/>
        </xsd:restriction>
      </xsd:simpleType>
    </xsd:element>
    <xsd:element name="Sitenaam" ma:index="11" nillable="true" ma:displayName="SiteURL" ma:default="/sites/dev-proj-renw" ma:description="Geef hier de naam aan van site zoals die in de URL is opgenomen." ma:hidden="true" ma:internalName="Sitenaam" ma:readOnly="false">
      <xsd:simpleType>
        <xsd:restriction base="dms:Text">
          <xsd:maxLength value="255"/>
        </xsd:restriction>
      </xsd:simpleType>
    </xsd:element>
    <xsd:element name="e8b9f9cac66945448abed9f71f009dbb" ma:index="12" nillable="true" ma:taxonomy="true" ma:internalName="e8b9f9cac66945448abed9f71f009dbb" ma:taxonomyFieldName="Classificatie" ma:displayName="Classificatie" ma:readOnly="false" ma:default="6;#2.0 - Verkeer, vervoer en waterstaat|529dad14-2575-4b72-8678-eec3928fdb8e" ma:fieldId="{e8b9f9ca-c669-4544-8abe-d9f71f009dbb}" ma:sspId="6ff162f9-bf57-4ff8-9921-ebf521560e7a" ma:termSetId="25037ff8-8bfd-471d-9dee-4d1c3613d06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f3007396e7347cea609257d9eaa4ca6" ma:index="13" nillable="true" ma:taxonomy="true" ma:internalName="jf3007396e7347cea609257d9eaa4ca6" ma:taxonomyFieldName="Documentstatus" ma:displayName="Documentstatus" ma:readOnly="false" ma:fieldId="{3f300739-6e73-47ce-a609-257d9eaa4ca6}" ma:sspId="6ff162f9-bf57-4ff8-9921-ebf521560e7a" ma:termSetId="df263a78-4b63-4c83-a7ac-21294fe37c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72b65e41614461b9b237d2ca8dc3bfa" ma:index="14" nillable="true" ma:taxonomy="true" ma:internalName="l72b65e41614461b9b237d2ca8dc3bfa" ma:taxonomyFieldName="Identificatiekenmerk" ma:displayName="Identificatiekenmerk" ma:readOnly="false" ma:default="7;#NL-DvGD|e13875df-7832-4475-b0b1-827f938ffd5f" ma:fieldId="{572b65e4-1614-461b-9b23-7d2ca8dc3bfa}" ma:sspId="6ff162f9-bf57-4ff8-9921-ebf521560e7a" ma:termSetId="22d16020-4180-46cd-aecb-b536b6cd52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e0bf3e4aade45a29e5e49763c92758f" ma:index="15" nillable="true" ma:taxonomy="true" ma:internalName="ge0bf3e4aade45a29e5e49763c92758f" ma:taxonomyFieldName="Vertrouwelijkheid" ma:displayName="Vertrouwelijkheidsniveau" ma:readOnly="false" ma:default="4;#Vertrouwelijk|0f064123-b7de-4c6e-a147-f08c0e2b2389" ma:fieldId="{0e0bf3e4-aade-45a2-9e5e-49763c92758f}" ma:sspId="6ff162f9-bf57-4ff8-9921-ebf521560e7a" ma:termSetId="36d4dbb1-8162-4df7-926f-7eb4a1653e0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16" nillable="true" ma:displayName="Taxonomy Catch All Column1" ma:hidden="true" ma:list="{19a0c4d1-5e24-41e3-9ca6-cad17a4aadd5}" ma:internalName="TaxCatchAllLabel" ma:readOnly="true" ma:showField="CatchAllDataLabel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094006d2ad9401f9b7d73498d7056c6" ma:index="17" nillable="true" ma:taxonomy="true" ma:internalName="h094006d2ad9401f9b7d73498d7056c6" ma:taxonomyFieldName="Documenttaal" ma:displayName="Documenttaal" ma:readOnly="false" ma:default="3;#Nederlands|519689bf-6b82-4ac4-acfb-f627d324f32a" ma:fieldId="{1094006d-2ad9-401f-9b7d-73498d7056c6}" ma:sspId="6ff162f9-bf57-4ff8-9921-ebf521560e7a" ma:termSetId="37a38ab8-7bb6-40c5-82f3-f62a9099af6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634f7bc081b4eba84449e18cebea45d" ma:index="18" nillable="true" ma:taxonomy="true" ma:internalName="a634f7bc081b4eba84449e18cebea45d" ma:taxonomyFieldName="Project" ma:displayName="Project" ma:readOnly="false" ma:default="1;#Riolering en water|9de4582d-268e-474f-b23b-1dd64d575891" ma:fieldId="{a634f7bc-081b-4eba-8444-9e18cebea45d}" ma:sspId="6ff162f9-bf57-4ff8-9921-ebf521560e7a" ma:termSetId="1c0f9c23-a653-4ddb-86d2-f341e7c8dc7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1" nillable="true" ma:displayName="Taxonomy Catch All Column" ma:hidden="true" ma:list="{19a0c4d1-5e24-41e3-9ca6-cad17a4aadd5}" ma:internalName="TaxCatchAll" ma:readOnly="false" ma:showField="CatchAllData" ma:web="5ed9877c-a581-4620-9b18-e7bde829f7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d50c43e94894024a73443235b9c5599" ma:index="23" nillable="true" ma:taxonomy="true" ma:internalName="pd50c43e94894024a73443235b9c5599" ma:taxonomyFieldName="Documenttype" ma:displayName="Documenttype" ma:readOnly="false" ma:fieldId="{9d50c43e-9489-4024-a734-43235b9c5599}" ma:sspId="6ff162f9-bf57-4ff8-9921-ebf521560e7a" ma:termSetId="9e378132-0a24-4983-9c6e-8d7bbbefb72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9555a5d75ea45459c485b5bc5619d47" ma:index="27" nillable="true" ma:taxonomy="true" ma:internalName="c9555a5d75ea45459c485b5bc5619d47" ma:taxonomyFieldName="Organisatie" ma:displayName="Organisatie" ma:readOnly="false" ma:default="5;#DEV-IBL|db8a7568-1c14-428e-aea7-3e4a04632670" ma:fieldId="{c9555a5d-75ea-4545-9c48-5b5bc5619d47}" ma:sspId="6ff162f9-bf57-4ff8-9921-ebf521560e7a" ma:termSetId="4b9568b4-c90d-4062-992b-bc9aa4a2ee5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4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d0a33-db10-4234-a5ce-263987e961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31" nillable="true" ma:displayName="Tags" ma:internalName="MediaServiceAutoTags" ma:readOnly="true">
      <xsd:simpleType>
        <xsd:restriction base="dms:Text"/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37" nillable="true" ma:taxonomy="true" ma:internalName="lcf76f155ced4ddcb4097134ff3c332f" ma:taxonomyFieldName="MediaServiceImageTags" ma:displayName="Afbeeldingtags" ma:readOnly="false" ma:fieldId="{5cf76f15-5ced-4ddc-b409-7134ff3c332f}" ma:taxonomyMulti="true" ma:sspId="6ff162f9-bf57-4ff8-9921-ebf521560e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135528-CAA2-4C13-BCBC-C0B3280F60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6184E3-0B5F-4F73-8AD4-23EC6DCFD3D2}">
  <ds:schemaRefs>
    <ds:schemaRef ds:uri="http://schemas.microsoft.com/office/2006/metadata/properties"/>
    <ds:schemaRef ds:uri="http://schemas.microsoft.com/office/infopath/2007/PartnerControls"/>
    <ds:schemaRef ds:uri="5ed9877c-a581-4620-9b18-e7bde829f7f4"/>
    <ds:schemaRef ds:uri="19ad0a33-db10-4234-a5ce-263987e961ff"/>
  </ds:schemaRefs>
</ds:datastoreItem>
</file>

<file path=customXml/itemProps3.xml><?xml version="1.0" encoding="utf-8"?>
<ds:datastoreItem xmlns:ds="http://schemas.openxmlformats.org/officeDocument/2006/customXml" ds:itemID="{ABB93C79-3128-4841-A02A-057F623D04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d9877c-a581-4620-9b18-e7bde829f7f4"/>
    <ds:schemaRef ds:uri="19ad0a33-db10-4234-a5ce-263987e961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Blad1</vt:lpstr>
      <vt:lpstr>Objecten</vt:lpstr>
      <vt:lpstr>Blad2</vt:lpstr>
      <vt:lpstr>Blad3</vt:lpstr>
      <vt:lpstr>Blad1!Afdrukbereik</vt:lpstr>
      <vt:lpstr>Objecten!Afdrukbereik</vt:lpstr>
      <vt:lpstr>Objecten!Afdruktitels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duuren</dc:creator>
  <cp:lastModifiedBy>Tijn Oostewaal</cp:lastModifiedBy>
  <cp:lastPrinted>2016-01-13T14:47:31Z</cp:lastPrinted>
  <dcterms:created xsi:type="dcterms:W3CDTF">2016-01-13T13:42:09Z</dcterms:created>
  <dcterms:modified xsi:type="dcterms:W3CDTF">2025-06-12T13:29:03Z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0x0101009F943ADE6CB72F408F295D2F2A98161300439E2172B79C7244A844D39814D86292</vt:lpwstr>
  </property>
  <property fmtid="{D5CDD505-2E9C-101B-9397-08002B2CF9AE}" pid="3" name="Classificatie">
    <vt:lpwstr>6;#2.0 - Verkeer, vervoer en waterstaat|529dad14-2575-4b72-8678-eec3928fdb8e</vt:lpwstr>
  </property>
  <property fmtid="{D5CDD505-2E9C-101B-9397-08002B2CF9AE}" pid="4" name="Project">
    <vt:lpwstr>1;#Riolering en water|9de4582d-268e-474f-b23b-1dd64d575891</vt:lpwstr>
  </property>
  <property fmtid="{D5CDD505-2E9C-101B-9397-08002B2CF9AE}" pid="5" name="Organisatie">
    <vt:lpwstr>5;#DEV-IBL|db8a7568-1c14-428e-aea7-3e4a04632670</vt:lpwstr>
  </property>
  <property fmtid="{D5CDD505-2E9C-101B-9397-08002B2CF9AE}" pid="6" name="MediaServiceImageTags">
    <vt:lpwstr/>
  </property>
  <property fmtid="{D5CDD505-2E9C-101B-9397-08002B2CF9AE}" pid="7" name="Documenttaal">
    <vt:lpwstr>3;#Nederlands|519689bf-6b82-4ac4-acfb-f627d324f32a</vt:lpwstr>
  </property>
  <property fmtid="{D5CDD505-2E9C-101B-9397-08002B2CF9AE}" pid="8" name="Documenttype">
    <vt:lpwstr/>
  </property>
  <property fmtid="{D5CDD505-2E9C-101B-9397-08002B2CF9AE}" pid="9" name="Documentstatus">
    <vt:lpwstr/>
  </property>
  <property fmtid="{D5CDD505-2E9C-101B-9397-08002B2CF9AE}" pid="10" name="Identificatiekenmerk">
    <vt:lpwstr>7;#NL-DvGD|e13875df-7832-4475-b0b1-827f938ffd5f</vt:lpwstr>
  </property>
  <property fmtid="{D5CDD505-2E9C-101B-9397-08002B2CF9AE}" pid="11" name="Vertrouwelijkheid">
    <vt:lpwstr>4;#Vertrouwelijk|0f064123-b7de-4c6e-a147-f08c0e2b2389</vt:lpwstr>
  </property>
</Properties>
</file>